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5" windowWidth="5865" windowHeight="3705" tabRatio="839"/>
  </bookViews>
  <sheets>
    <sheet name="Std Normal" sheetId="6" r:id="rId1"/>
    <sheet name="Student's t" sheetId="19" r:id="rId2"/>
    <sheet name="Chi-Square" sheetId="17" r:id="rId3"/>
    <sheet name="F Distrib" sheetId="20" r:id="rId4"/>
    <sheet name="Extra Sheet" sheetId="21" r:id="rId5"/>
  </sheets>
  <definedNames>
    <definedName name="aa">#REF!</definedName>
    <definedName name="bb">#REF!</definedName>
    <definedName name="cc">#REF!</definedName>
    <definedName name="OLE_LINK2" localSheetId="1">'Student''s t'!$O$44</definedName>
    <definedName name="_xlnm.Print_Area" localSheetId="2">'Chi-Square'!$A$1:$P$63</definedName>
    <definedName name="_xlnm.Print_Area" localSheetId="3">'F Distrib'!$A$1:$P$73</definedName>
    <definedName name="_xlnm.Print_Area" localSheetId="0">'Std Normal'!$A$1:$N$65</definedName>
    <definedName name="_xlnm.Print_Area" localSheetId="1">'Student''s t'!$A$1:$Q$70</definedName>
    <definedName name="UnifMax">#REF!</definedName>
    <definedName name="UnifMin">#REF!</definedName>
    <definedName name="xx">#REF!</definedName>
  </definedNames>
  <calcPr calcId="145621"/>
</workbook>
</file>

<file path=xl/calcChain.xml><?xml version="1.0" encoding="utf-8"?>
<calcChain xmlns="http://schemas.openxmlformats.org/spreadsheetml/2006/main">
  <c r="F5" i="19" l="1"/>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14" i="19"/>
  <c r="F115" i="19"/>
  <c r="F116" i="19"/>
  <c r="F117" i="19"/>
  <c r="F118" i="19"/>
  <c r="F119" i="19"/>
  <c r="F120" i="19"/>
  <c r="F121" i="19"/>
  <c r="F122" i="19"/>
  <c r="F123" i="19"/>
  <c r="F124" i="19"/>
  <c r="F125" i="19"/>
  <c r="F126" i="19"/>
  <c r="F127" i="19"/>
  <c r="F128" i="19"/>
  <c r="F129" i="19"/>
  <c r="F130" i="19"/>
  <c r="F131" i="19"/>
  <c r="F132" i="19"/>
  <c r="F133" i="19"/>
  <c r="F134" i="19"/>
  <c r="F135" i="19"/>
  <c r="F136" i="19"/>
  <c r="F137" i="19"/>
  <c r="F138" i="19"/>
  <c r="F139" i="19"/>
  <c r="F140" i="19"/>
  <c r="F141" i="19"/>
  <c r="F142" i="19"/>
  <c r="F143" i="19"/>
  <c r="F144" i="19"/>
  <c r="F145" i="19"/>
  <c r="F146" i="19"/>
  <c r="F147" i="19"/>
  <c r="F148" i="19"/>
  <c r="F149" i="19"/>
  <c r="F150" i="19"/>
  <c r="F151" i="19"/>
  <c r="F152" i="19"/>
  <c r="F153" i="19"/>
  <c r="F154" i="19"/>
  <c r="F155" i="19"/>
  <c r="F156" i="19"/>
  <c r="F157" i="19"/>
  <c r="F158" i="19"/>
  <c r="F159" i="19"/>
  <c r="F160" i="19"/>
  <c r="F161" i="19"/>
  <c r="F162" i="19"/>
  <c r="F163" i="19"/>
  <c r="F164" i="19"/>
  <c r="F165" i="19"/>
  <c r="F166" i="19"/>
  <c r="F167" i="19"/>
  <c r="F168" i="19"/>
  <c r="F169" i="19"/>
  <c r="F170" i="19"/>
  <c r="F171" i="19"/>
  <c r="F172" i="19"/>
  <c r="F173" i="19"/>
  <c r="F174" i="19"/>
  <c r="F175" i="19"/>
  <c r="F176" i="19"/>
  <c r="F177" i="19"/>
  <c r="F178" i="19"/>
  <c r="F179" i="19"/>
  <c r="F180" i="19"/>
  <c r="F181" i="19"/>
  <c r="F182" i="19"/>
  <c r="F183" i="19"/>
  <c r="F184" i="19"/>
  <c r="F185" i="19"/>
  <c r="F186" i="19"/>
  <c r="F187" i="19"/>
  <c r="F188" i="19"/>
  <c r="F189" i="19"/>
  <c r="F190" i="19"/>
  <c r="F191" i="19"/>
  <c r="F192" i="19"/>
  <c r="F193" i="19"/>
  <c r="F194" i="19"/>
  <c r="F195" i="19"/>
  <c r="F196" i="19"/>
  <c r="F197" i="19"/>
  <c r="F198" i="19"/>
  <c r="F199" i="19"/>
  <c r="F200" i="19"/>
  <c r="F201" i="19"/>
  <c r="F202" i="19"/>
  <c r="F203" i="19"/>
  <c r="F204" i="19"/>
  <c r="F205" i="19"/>
  <c r="F206" i="19"/>
  <c r="F207" i="19"/>
  <c r="F208" i="19"/>
  <c r="F209" i="19"/>
  <c r="F210" i="19"/>
  <c r="F211" i="19"/>
  <c r="F212" i="19"/>
  <c r="F213" i="19"/>
  <c r="F214" i="19"/>
  <c r="F215" i="19"/>
  <c r="F216" i="19"/>
  <c r="F217" i="19"/>
  <c r="F218" i="19"/>
  <c r="F219" i="19"/>
  <c r="F220" i="19"/>
  <c r="F221" i="19"/>
  <c r="F222" i="19"/>
  <c r="F223" i="19"/>
  <c r="F224" i="19"/>
  <c r="F225" i="19"/>
  <c r="F226" i="19"/>
  <c r="F227" i="19"/>
  <c r="F228" i="19"/>
  <c r="F229" i="19"/>
  <c r="F230" i="19"/>
  <c r="F231" i="19"/>
  <c r="F232" i="19"/>
  <c r="F233" i="19"/>
  <c r="F234" i="19"/>
  <c r="F235" i="19"/>
  <c r="F236" i="19"/>
  <c r="F237" i="19"/>
  <c r="F238" i="19"/>
  <c r="F239" i="19"/>
  <c r="F240" i="19"/>
  <c r="F241" i="19"/>
  <c r="F242" i="19"/>
  <c r="F243" i="19"/>
  <c r="F244" i="19"/>
  <c r="F245" i="19"/>
  <c r="F246" i="19"/>
  <c r="F247" i="19"/>
  <c r="F248" i="19"/>
  <c r="F249" i="19"/>
  <c r="F250" i="19"/>
  <c r="F251" i="19"/>
  <c r="F252" i="19"/>
  <c r="F253" i="19"/>
  <c r="F254" i="19"/>
  <c r="F255" i="19"/>
  <c r="F256" i="19"/>
  <c r="F257" i="19"/>
  <c r="F258" i="19"/>
  <c r="F259" i="19"/>
  <c r="F260" i="19"/>
  <c r="F261" i="19"/>
  <c r="F262" i="19"/>
  <c r="F263" i="19"/>
  <c r="F264" i="19"/>
  <c r="F265" i="19"/>
  <c r="F266" i="19"/>
  <c r="F267" i="19"/>
  <c r="F268" i="19"/>
  <c r="F269" i="19"/>
  <c r="F270" i="19"/>
  <c r="F271" i="19"/>
  <c r="F272" i="19"/>
  <c r="F273" i="19"/>
  <c r="F274" i="19"/>
  <c r="F275" i="19"/>
  <c r="F276" i="19"/>
  <c r="F277" i="19"/>
  <c r="F278" i="19"/>
  <c r="F279" i="19"/>
  <c r="F280" i="19"/>
  <c r="F281" i="19"/>
  <c r="F282" i="19"/>
  <c r="F283" i="19"/>
  <c r="F284" i="19"/>
  <c r="F285" i="19"/>
  <c r="F286" i="19"/>
  <c r="F287" i="19"/>
  <c r="F288" i="19"/>
  <c r="F289" i="19"/>
  <c r="F290" i="19"/>
  <c r="F291" i="19"/>
  <c r="F292" i="19"/>
  <c r="F293" i="19"/>
  <c r="F294" i="19"/>
  <c r="F295" i="19"/>
  <c r="F296" i="19"/>
  <c r="F297" i="19"/>
  <c r="F298" i="19"/>
  <c r="F299" i="19"/>
  <c r="F300" i="19"/>
  <c r="F301" i="19"/>
  <c r="F302" i="19"/>
  <c r="F303" i="19"/>
  <c r="F304" i="19"/>
  <c r="F305" i="19"/>
  <c r="F306" i="19"/>
  <c r="F307" i="19"/>
  <c r="F308" i="19"/>
  <c r="F309" i="19"/>
  <c r="F310" i="19"/>
  <c r="F311" i="19"/>
  <c r="F312" i="19"/>
  <c r="F313" i="19"/>
  <c r="F314" i="19"/>
  <c r="F315" i="19"/>
  <c r="F316" i="19"/>
  <c r="F317" i="19"/>
  <c r="F318" i="19"/>
  <c r="F319" i="19"/>
  <c r="F320" i="19"/>
  <c r="F321" i="19"/>
  <c r="F322" i="19"/>
  <c r="F323" i="19"/>
  <c r="F324" i="19"/>
  <c r="F325" i="19"/>
  <c r="F326" i="19"/>
  <c r="F327" i="19"/>
  <c r="F328" i="19"/>
  <c r="F329" i="19"/>
  <c r="F330" i="19"/>
  <c r="F331" i="19"/>
  <c r="F332" i="19"/>
  <c r="F333" i="19"/>
  <c r="F334" i="19"/>
  <c r="F335" i="19"/>
  <c r="F336" i="19"/>
  <c r="F337" i="19"/>
  <c r="F338" i="19"/>
  <c r="F339" i="19"/>
  <c r="F340" i="19"/>
  <c r="F341" i="19"/>
  <c r="F342" i="19"/>
  <c r="F343" i="19"/>
  <c r="F344" i="19"/>
  <c r="F345" i="19"/>
  <c r="F346" i="19"/>
  <c r="F347" i="19"/>
  <c r="F348" i="19"/>
  <c r="F349" i="19"/>
  <c r="F350" i="19"/>
  <c r="F351" i="19"/>
  <c r="F352" i="19"/>
  <c r="F353" i="19"/>
  <c r="F354" i="19"/>
  <c r="F355" i="19"/>
  <c r="F356" i="19"/>
  <c r="F357" i="19"/>
  <c r="F358" i="19"/>
  <c r="F359" i="19"/>
  <c r="F360" i="19"/>
  <c r="F361" i="19"/>
  <c r="F362" i="19"/>
  <c r="F363" i="19"/>
  <c r="F364" i="19"/>
  <c r="F365" i="19"/>
  <c r="F366" i="19"/>
  <c r="F367" i="19"/>
  <c r="F368" i="19"/>
  <c r="F369" i="19"/>
  <c r="F370" i="19"/>
  <c r="F371" i="19"/>
  <c r="F372" i="19"/>
  <c r="F373" i="19"/>
  <c r="F374" i="19"/>
  <c r="F375" i="19"/>
  <c r="F376" i="19"/>
  <c r="F377" i="19"/>
  <c r="F378" i="19"/>
  <c r="F379" i="19"/>
  <c r="F380" i="19"/>
  <c r="F381" i="19"/>
  <c r="F382" i="19"/>
  <c r="F383" i="19"/>
  <c r="F384" i="19"/>
  <c r="F385" i="19"/>
  <c r="F386" i="19"/>
  <c r="F387" i="19"/>
  <c r="F388" i="19"/>
  <c r="F389" i="19"/>
  <c r="F390" i="19"/>
  <c r="F391" i="19"/>
  <c r="F392" i="19"/>
  <c r="F393" i="19"/>
  <c r="F394" i="19"/>
  <c r="F395" i="19"/>
  <c r="F396" i="19"/>
  <c r="F397" i="19"/>
  <c r="F398" i="19"/>
  <c r="F399" i="19"/>
  <c r="F400" i="19"/>
  <c r="F401" i="19"/>
  <c r="F402" i="19"/>
  <c r="F403" i="19"/>
  <c r="F404" i="19"/>
  <c r="F4" i="19"/>
  <c r="C5" i="6"/>
  <c r="C6" i="6"/>
  <c r="C7" i="6"/>
  <c r="C8" i="6"/>
  <c r="C9" i="6"/>
  <c r="C10" i="6"/>
  <c r="C11" i="6"/>
  <c r="C12" i="6"/>
  <c r="C13" i="6"/>
  <c r="C14" i="6"/>
  <c r="C15" i="6"/>
  <c r="C16" i="6"/>
  <c r="C17" i="6"/>
  <c r="C18" i="6"/>
  <c r="C19" i="6"/>
  <c r="C20" i="6"/>
  <c r="C21" i="6"/>
  <c r="C22" i="6"/>
  <c r="C23" i="6"/>
  <c r="C24" i="6"/>
  <c r="C25" i="6"/>
  <c r="C26" i="6"/>
  <c r="C27" i="6"/>
  <c r="C28" i="6"/>
  <c r="C4" i="6"/>
  <c r="D5" i="6"/>
  <c r="D6" i="6"/>
  <c r="D7" i="6"/>
  <c r="D8" i="6"/>
  <c r="D9" i="6"/>
  <c r="D10" i="6"/>
  <c r="D11" i="6"/>
  <c r="D12" i="6"/>
  <c r="D13" i="6"/>
  <c r="D14" i="6"/>
  <c r="D15" i="6"/>
  <c r="D16" i="6"/>
  <c r="D17" i="6"/>
  <c r="D18" i="6"/>
  <c r="D19" i="6"/>
  <c r="D20" i="6"/>
  <c r="D21" i="6"/>
  <c r="D22" i="6"/>
  <c r="D23" i="6"/>
  <c r="D24" i="6"/>
  <c r="D25" i="6"/>
  <c r="D26" i="6"/>
  <c r="D27" i="6"/>
  <c r="D28" i="6"/>
  <c r="D4" i="6"/>
  <c r="K1" i="19"/>
  <c r="P7" i="19" s="1"/>
  <c r="P8" i="19" s="1"/>
  <c r="J1" i="17"/>
  <c r="O4" i="17" s="1"/>
  <c r="J3" i="20"/>
  <c r="O11" i="20" s="1"/>
  <c r="O13" i="20" s="1"/>
  <c r="J1" i="20"/>
  <c r="O10" i="20"/>
  <c r="O12" i="20" s="1"/>
  <c r="O16" i="20" l="1"/>
  <c r="O7" i="20"/>
  <c r="O14" i="20" s="1"/>
  <c r="O8" i="20"/>
  <c r="O9" i="20"/>
  <c r="O15" i="20"/>
  <c r="O5" i="20" s="1"/>
  <c r="O8" i="17"/>
  <c r="O7" i="17"/>
  <c r="O5" i="17"/>
  <c r="C20" i="17" s="1"/>
  <c r="C81" i="17"/>
  <c r="D81" i="17" s="1"/>
  <c r="C95" i="17"/>
  <c r="D95" i="17" s="1"/>
  <c r="C103" i="17"/>
  <c r="D103" i="17" s="1"/>
  <c r="C111" i="17"/>
  <c r="D111" i="17" s="1"/>
  <c r="C115" i="17"/>
  <c r="D115" i="17" s="1"/>
  <c r="C119" i="17"/>
  <c r="D119" i="17" s="1"/>
  <c r="C123" i="17"/>
  <c r="D123" i="17" s="1"/>
  <c r="C127" i="17"/>
  <c r="D127" i="17" s="1"/>
  <c r="C131" i="17"/>
  <c r="D131" i="17" s="1"/>
  <c r="C135" i="17"/>
  <c r="D135" i="17" s="1"/>
  <c r="C137" i="17"/>
  <c r="D137" i="17" s="1"/>
  <c r="C139" i="17"/>
  <c r="D139" i="17" s="1"/>
  <c r="C141" i="17"/>
  <c r="D141" i="17" s="1"/>
  <c r="C143" i="17"/>
  <c r="D143" i="17" s="1"/>
  <c r="C145" i="17"/>
  <c r="D145" i="17" s="1"/>
  <c r="C147" i="17"/>
  <c r="D147" i="17" s="1"/>
  <c r="C149" i="17"/>
  <c r="D149" i="17" s="1"/>
  <c r="C151" i="17"/>
  <c r="D151" i="17" s="1"/>
  <c r="C153" i="17"/>
  <c r="D153" i="17" s="1"/>
  <c r="C155" i="17"/>
  <c r="D155" i="17" s="1"/>
  <c r="C157" i="17"/>
  <c r="D157" i="17" s="1"/>
  <c r="C159" i="17"/>
  <c r="D159" i="17" s="1"/>
  <c r="C161" i="17"/>
  <c r="D161" i="17" s="1"/>
  <c r="C163" i="17"/>
  <c r="D163" i="17" s="1"/>
  <c r="C165" i="17"/>
  <c r="D165" i="17" s="1"/>
  <c r="C167" i="17"/>
  <c r="D167" i="17" s="1"/>
  <c r="C169" i="17"/>
  <c r="D169" i="17" s="1"/>
  <c r="C171" i="17"/>
  <c r="D171" i="17" s="1"/>
  <c r="C173" i="17"/>
  <c r="D173" i="17" s="1"/>
  <c r="C175" i="17"/>
  <c r="D175" i="17" s="1"/>
  <c r="C177" i="17"/>
  <c r="D177" i="17" s="1"/>
  <c r="C179" i="17"/>
  <c r="D179" i="17" s="1"/>
  <c r="C181" i="17"/>
  <c r="D181" i="17" s="1"/>
  <c r="C183" i="17"/>
  <c r="D183" i="17" s="1"/>
  <c r="C185" i="17"/>
  <c r="D185" i="17" s="1"/>
  <c r="C187" i="17"/>
  <c r="D187" i="17" s="1"/>
  <c r="C189" i="17"/>
  <c r="D189" i="17" s="1"/>
  <c r="C191" i="17"/>
  <c r="D191" i="17" s="1"/>
  <c r="C193" i="17"/>
  <c r="D193" i="17" s="1"/>
  <c r="C195" i="17"/>
  <c r="D195" i="17" s="1"/>
  <c r="C197" i="17"/>
  <c r="D197" i="17" s="1"/>
  <c r="C199" i="17"/>
  <c r="D199" i="17" s="1"/>
  <c r="C201" i="17"/>
  <c r="D201" i="17" s="1"/>
  <c r="C203" i="17"/>
  <c r="D203" i="17" s="1"/>
  <c r="C5" i="17"/>
  <c r="O6" i="17"/>
  <c r="C27" i="17"/>
  <c r="C23" i="17"/>
  <c r="C19" i="17"/>
  <c r="C15" i="17"/>
  <c r="C11" i="17"/>
  <c r="C12" i="17"/>
  <c r="C28" i="17"/>
  <c r="C37" i="17"/>
  <c r="C45" i="17"/>
  <c r="C53" i="17"/>
  <c r="C61" i="17"/>
  <c r="D61" i="17" s="1"/>
  <c r="C69" i="17"/>
  <c r="D69" i="17" s="1"/>
  <c r="C74" i="17"/>
  <c r="D74" i="17" s="1"/>
  <c r="C76" i="17"/>
  <c r="D76" i="17" s="1"/>
  <c r="C78" i="17"/>
  <c r="D78" i="17" s="1"/>
  <c r="C80" i="17"/>
  <c r="D80" i="17" s="1"/>
  <c r="C82" i="17"/>
  <c r="D82" i="17" s="1"/>
  <c r="C84" i="17"/>
  <c r="D84" i="17" s="1"/>
  <c r="C86" i="17"/>
  <c r="D86" i="17" s="1"/>
  <c r="C88" i="17"/>
  <c r="D88" i="17" s="1"/>
  <c r="C90" i="17"/>
  <c r="D90" i="17" s="1"/>
  <c r="C92" i="17"/>
  <c r="D92" i="17" s="1"/>
  <c r="C94" i="17"/>
  <c r="D94" i="17" s="1"/>
  <c r="C96" i="17"/>
  <c r="D96" i="17" s="1"/>
  <c r="C98" i="17"/>
  <c r="D98" i="17" s="1"/>
  <c r="C100" i="17"/>
  <c r="D100" i="17" s="1"/>
  <c r="C102" i="17"/>
  <c r="D102" i="17" s="1"/>
  <c r="C104" i="17"/>
  <c r="D104" i="17" s="1"/>
  <c r="C106" i="17"/>
  <c r="D106" i="17" s="1"/>
  <c r="C108" i="17"/>
  <c r="D108" i="17" s="1"/>
  <c r="C110" i="17"/>
  <c r="D110" i="17" s="1"/>
  <c r="C112" i="17"/>
  <c r="D112" i="17" s="1"/>
  <c r="C114" i="17"/>
  <c r="D114" i="17" s="1"/>
  <c r="C116" i="17"/>
  <c r="D116" i="17" s="1"/>
  <c r="C118" i="17"/>
  <c r="D118" i="17" s="1"/>
  <c r="C120" i="17"/>
  <c r="D120" i="17" s="1"/>
  <c r="C122" i="17"/>
  <c r="D122" i="17" s="1"/>
  <c r="C124" i="17"/>
  <c r="D124" i="17" s="1"/>
  <c r="C126" i="17"/>
  <c r="D126" i="17" s="1"/>
  <c r="C128" i="17"/>
  <c r="D128" i="17" s="1"/>
  <c r="C130" i="17"/>
  <c r="D130" i="17" s="1"/>
  <c r="C132" i="17"/>
  <c r="D132" i="17" s="1"/>
  <c r="C134" i="17"/>
  <c r="D134" i="17" s="1"/>
  <c r="C136" i="17"/>
  <c r="D136" i="17" s="1"/>
  <c r="C138" i="17"/>
  <c r="D138" i="17" s="1"/>
  <c r="C140" i="17"/>
  <c r="D140" i="17" s="1"/>
  <c r="C142" i="17"/>
  <c r="D142" i="17" s="1"/>
  <c r="C144" i="17"/>
  <c r="D144" i="17" s="1"/>
  <c r="C146" i="17"/>
  <c r="D146" i="17" s="1"/>
  <c r="C148" i="17"/>
  <c r="D148" i="17" s="1"/>
  <c r="C150" i="17"/>
  <c r="D150" i="17" s="1"/>
  <c r="C152" i="17"/>
  <c r="D152" i="17" s="1"/>
  <c r="C154" i="17"/>
  <c r="D154" i="17" s="1"/>
  <c r="C156" i="17"/>
  <c r="D156" i="17" s="1"/>
  <c r="C158" i="17"/>
  <c r="D158" i="17" s="1"/>
  <c r="C160" i="17"/>
  <c r="D160" i="17" s="1"/>
  <c r="C162" i="17"/>
  <c r="D162" i="17" s="1"/>
  <c r="C164" i="17"/>
  <c r="D164" i="17" s="1"/>
  <c r="C166" i="17"/>
  <c r="D166" i="17" s="1"/>
  <c r="C168" i="17"/>
  <c r="D168" i="17" s="1"/>
  <c r="C170" i="17"/>
  <c r="D170" i="17" s="1"/>
  <c r="C172" i="17"/>
  <c r="D172" i="17" s="1"/>
  <c r="C174" i="17"/>
  <c r="D174" i="17" s="1"/>
  <c r="C176" i="17"/>
  <c r="D176" i="17" s="1"/>
  <c r="C178" i="17"/>
  <c r="D178" i="17" s="1"/>
  <c r="C180" i="17"/>
  <c r="D180" i="17" s="1"/>
  <c r="C182" i="17"/>
  <c r="D182" i="17" s="1"/>
  <c r="C184" i="17"/>
  <c r="D184" i="17" s="1"/>
  <c r="C186" i="17"/>
  <c r="D186" i="17" s="1"/>
  <c r="C188" i="17"/>
  <c r="D188" i="17" s="1"/>
  <c r="C190" i="17"/>
  <c r="D190" i="17" s="1"/>
  <c r="C192" i="17"/>
  <c r="D192" i="17" s="1"/>
  <c r="C194" i="17"/>
  <c r="D194" i="17" s="1"/>
  <c r="C196" i="17"/>
  <c r="D196" i="17" s="1"/>
  <c r="C198" i="17"/>
  <c r="D198" i="17" s="1"/>
  <c r="C200" i="17"/>
  <c r="D200" i="17" s="1"/>
  <c r="C202" i="17"/>
  <c r="D202" i="17" s="1"/>
  <c r="C204" i="17"/>
  <c r="D204" i="17" s="1"/>
  <c r="C4" i="17"/>
  <c r="D4" i="17" s="1"/>
  <c r="C29" i="17"/>
  <c r="D29" i="17" s="1"/>
  <c r="C25" i="17"/>
  <c r="C21" i="17"/>
  <c r="D21" i="17" s="1"/>
  <c r="C17" i="17"/>
  <c r="C13" i="17"/>
  <c r="D13" i="17" s="1"/>
  <c r="C9" i="17"/>
  <c r="C62" i="17"/>
  <c r="D62" i="17" s="1"/>
  <c r="D11" i="17"/>
  <c r="E11" i="17"/>
  <c r="D19" i="17"/>
  <c r="E19" i="17"/>
  <c r="D27" i="17"/>
  <c r="E27" i="17"/>
  <c r="D9" i="17"/>
  <c r="E9" i="17"/>
  <c r="D17" i="17"/>
  <c r="E17" i="17"/>
  <c r="E21" i="17"/>
  <c r="D25" i="17"/>
  <c r="E25" i="17"/>
  <c r="E29" i="17"/>
  <c r="C71" i="17"/>
  <c r="C67" i="17"/>
  <c r="C63" i="17"/>
  <c r="C59" i="17"/>
  <c r="C55" i="17"/>
  <c r="C51" i="17"/>
  <c r="C47" i="17"/>
  <c r="C43" i="17"/>
  <c r="C39" i="17"/>
  <c r="C35" i="17"/>
  <c r="C31" i="17"/>
  <c r="C24" i="17"/>
  <c r="C16" i="17"/>
  <c r="C8" i="17"/>
  <c r="C7" i="17"/>
  <c r="E4" i="17"/>
  <c r="E203" i="17"/>
  <c r="E201" i="17"/>
  <c r="E199" i="17"/>
  <c r="E197" i="17"/>
  <c r="E195" i="17"/>
  <c r="E193" i="17"/>
  <c r="E191" i="17"/>
  <c r="E189" i="17"/>
  <c r="E187" i="17"/>
  <c r="E185" i="17"/>
  <c r="E183" i="17"/>
  <c r="E181" i="17"/>
  <c r="E179" i="17"/>
  <c r="E177" i="17"/>
  <c r="E175" i="17"/>
  <c r="E173" i="17"/>
  <c r="E171" i="17"/>
  <c r="E169" i="17"/>
  <c r="E167" i="17"/>
  <c r="E165" i="17"/>
  <c r="E163" i="17"/>
  <c r="E161" i="17"/>
  <c r="E159" i="17"/>
  <c r="E157" i="17"/>
  <c r="E155" i="17"/>
  <c r="E153" i="17"/>
  <c r="E151" i="17"/>
  <c r="E149" i="17"/>
  <c r="E147" i="17"/>
  <c r="E145" i="17"/>
  <c r="E143" i="17"/>
  <c r="E141" i="17"/>
  <c r="E139" i="17"/>
  <c r="E137" i="17"/>
  <c r="E135" i="17"/>
  <c r="E131" i="17"/>
  <c r="E127" i="17"/>
  <c r="E123" i="17"/>
  <c r="E119" i="17"/>
  <c r="E115" i="17"/>
  <c r="E111" i="17"/>
  <c r="E103" i="17"/>
  <c r="E95" i="17"/>
  <c r="E81" i="17"/>
  <c r="E69" i="17"/>
  <c r="E61" i="17"/>
  <c r="D15" i="17"/>
  <c r="E15" i="17"/>
  <c r="D23" i="17"/>
  <c r="E23" i="17"/>
  <c r="D5" i="17"/>
  <c r="E5" i="17"/>
  <c r="D53" i="17"/>
  <c r="E53" i="17"/>
  <c r="D45" i="17"/>
  <c r="E45" i="17"/>
  <c r="D37" i="17"/>
  <c r="E37" i="17"/>
  <c r="D28" i="17"/>
  <c r="E28" i="17"/>
  <c r="D12" i="17"/>
  <c r="E12" i="17"/>
  <c r="E204" i="17"/>
  <c r="E202" i="17"/>
  <c r="E200" i="17"/>
  <c r="E198" i="17"/>
  <c r="E196" i="17"/>
  <c r="E194" i="17"/>
  <c r="E192" i="17"/>
  <c r="E190" i="17"/>
  <c r="E188" i="17"/>
  <c r="E186" i="17"/>
  <c r="E184" i="17"/>
  <c r="E182" i="17"/>
  <c r="E180" i="17"/>
  <c r="E178" i="17"/>
  <c r="E176" i="17"/>
  <c r="E174" i="17"/>
  <c r="E172" i="17"/>
  <c r="E170" i="17"/>
  <c r="E168" i="17"/>
  <c r="E166" i="17"/>
  <c r="E164" i="17"/>
  <c r="E162" i="17"/>
  <c r="E160" i="17"/>
  <c r="E158" i="17"/>
  <c r="E156" i="17"/>
  <c r="E154" i="17"/>
  <c r="E152" i="17"/>
  <c r="E150" i="17"/>
  <c r="E148" i="17"/>
  <c r="E146" i="17"/>
  <c r="E144" i="17"/>
  <c r="E142" i="17"/>
  <c r="E140" i="17"/>
  <c r="E138" i="17"/>
  <c r="E136" i="17"/>
  <c r="E134" i="17"/>
  <c r="E132" i="17"/>
  <c r="E130" i="17"/>
  <c r="E128" i="17"/>
  <c r="E126" i="17"/>
  <c r="E124" i="17"/>
  <c r="E122" i="17"/>
  <c r="E120" i="17"/>
  <c r="E118" i="17"/>
  <c r="E116" i="17"/>
  <c r="E114" i="17"/>
  <c r="E112" i="17"/>
  <c r="E110" i="17"/>
  <c r="E108" i="17"/>
  <c r="E106" i="17"/>
  <c r="E104" i="17"/>
  <c r="E102" i="17"/>
  <c r="E100" i="17"/>
  <c r="E98" i="17"/>
  <c r="E96" i="17"/>
  <c r="E94" i="17"/>
  <c r="E92" i="17"/>
  <c r="E90" i="17"/>
  <c r="E88" i="17"/>
  <c r="E86" i="17"/>
  <c r="E84" i="17"/>
  <c r="E82" i="17"/>
  <c r="E80" i="17"/>
  <c r="E78" i="17"/>
  <c r="E76" i="17"/>
  <c r="E74" i="17"/>
  <c r="E62" i="17"/>
  <c r="D6" i="19"/>
  <c r="D8" i="19"/>
  <c r="D10" i="19"/>
  <c r="D12" i="19"/>
  <c r="D14" i="19"/>
  <c r="D16" i="19"/>
  <c r="D18" i="19"/>
  <c r="D20" i="19"/>
  <c r="D22" i="19"/>
  <c r="D24" i="19"/>
  <c r="D26" i="19"/>
  <c r="D28" i="19"/>
  <c r="D30" i="19"/>
  <c r="D32" i="19"/>
  <c r="D34" i="19"/>
  <c r="D36" i="19"/>
  <c r="D38" i="19"/>
  <c r="D40" i="19"/>
  <c r="D42" i="19"/>
  <c r="D44" i="19"/>
  <c r="D46" i="19"/>
  <c r="D48" i="19"/>
  <c r="D50" i="19"/>
  <c r="D52" i="19"/>
  <c r="D54" i="19"/>
  <c r="D56" i="19"/>
  <c r="D58" i="19"/>
  <c r="D60" i="19"/>
  <c r="D62" i="19"/>
  <c r="D64" i="19"/>
  <c r="D66" i="19"/>
  <c r="D68" i="19"/>
  <c r="D70" i="19"/>
  <c r="D72" i="19"/>
  <c r="D74" i="19"/>
  <c r="D76" i="19"/>
  <c r="D78" i="19"/>
  <c r="D80" i="19"/>
  <c r="D82" i="19"/>
  <c r="D84" i="19"/>
  <c r="D86" i="19"/>
  <c r="D88" i="19"/>
  <c r="D90" i="19"/>
  <c r="D92" i="19"/>
  <c r="D94" i="19"/>
  <c r="D96" i="19"/>
  <c r="D98" i="19"/>
  <c r="D100" i="19"/>
  <c r="D102" i="19"/>
  <c r="D104" i="19"/>
  <c r="D106" i="19"/>
  <c r="D108" i="19"/>
  <c r="D110" i="19"/>
  <c r="D112" i="19"/>
  <c r="D114" i="19"/>
  <c r="D116" i="19"/>
  <c r="D118" i="19"/>
  <c r="D120" i="19"/>
  <c r="D122" i="19"/>
  <c r="D124" i="19"/>
  <c r="D126" i="19"/>
  <c r="D128" i="19"/>
  <c r="D130" i="19"/>
  <c r="D132" i="19"/>
  <c r="D134" i="19"/>
  <c r="D136" i="19"/>
  <c r="D138" i="19"/>
  <c r="D140" i="19"/>
  <c r="D142" i="19"/>
  <c r="D144" i="19"/>
  <c r="D146" i="19"/>
  <c r="D148" i="19"/>
  <c r="D150" i="19"/>
  <c r="D152" i="19"/>
  <c r="D154" i="19"/>
  <c r="D156" i="19"/>
  <c r="D158" i="19"/>
  <c r="D160" i="19"/>
  <c r="D162" i="19"/>
  <c r="D164" i="19"/>
  <c r="D166" i="19"/>
  <c r="D168" i="19"/>
  <c r="D170" i="19"/>
  <c r="D172" i="19"/>
  <c r="D174" i="19"/>
  <c r="D7" i="19"/>
  <c r="D11" i="19"/>
  <c r="D15" i="19"/>
  <c r="D19" i="19"/>
  <c r="D23" i="19"/>
  <c r="D27" i="19"/>
  <c r="D31" i="19"/>
  <c r="D35" i="19"/>
  <c r="D39" i="19"/>
  <c r="D43" i="19"/>
  <c r="D47" i="19"/>
  <c r="D51" i="19"/>
  <c r="D55" i="19"/>
  <c r="D59" i="19"/>
  <c r="D63" i="19"/>
  <c r="D67" i="19"/>
  <c r="D71" i="19"/>
  <c r="D75" i="19"/>
  <c r="D79" i="19"/>
  <c r="D83" i="19"/>
  <c r="D87" i="19"/>
  <c r="D91" i="19"/>
  <c r="D95" i="19"/>
  <c r="D99" i="19"/>
  <c r="D103" i="19"/>
  <c r="D107" i="19"/>
  <c r="D111" i="19"/>
  <c r="D115" i="19"/>
  <c r="D119" i="19"/>
  <c r="D123" i="19"/>
  <c r="D127" i="19"/>
  <c r="D131" i="19"/>
  <c r="D135" i="19"/>
  <c r="D139" i="19"/>
  <c r="D143" i="19"/>
  <c r="D147" i="19"/>
  <c r="D151" i="19"/>
  <c r="D155" i="19"/>
  <c r="D159" i="19"/>
  <c r="D163" i="19"/>
  <c r="D167" i="19"/>
  <c r="D171" i="19"/>
  <c r="D175" i="19"/>
  <c r="D177" i="19"/>
  <c r="D179" i="19"/>
  <c r="D181" i="19"/>
  <c r="D183" i="19"/>
  <c r="D185" i="19"/>
  <c r="D187" i="19"/>
  <c r="D189" i="19"/>
  <c r="D191" i="19"/>
  <c r="D193" i="19"/>
  <c r="D195" i="19"/>
  <c r="D197" i="19"/>
  <c r="D199" i="19"/>
  <c r="D201" i="19"/>
  <c r="D203" i="19"/>
  <c r="D205" i="19"/>
  <c r="D207" i="19"/>
  <c r="D209" i="19"/>
  <c r="D211" i="19"/>
  <c r="D213" i="19"/>
  <c r="D215" i="19"/>
  <c r="D217" i="19"/>
  <c r="D219" i="19"/>
  <c r="D221" i="19"/>
  <c r="D223" i="19"/>
  <c r="D225" i="19"/>
  <c r="D227" i="19"/>
  <c r="D229" i="19"/>
  <c r="D231" i="19"/>
  <c r="D233" i="19"/>
  <c r="D235" i="19"/>
  <c r="D237" i="19"/>
  <c r="D239" i="19"/>
  <c r="D241" i="19"/>
  <c r="D243" i="19"/>
  <c r="D245" i="19"/>
  <c r="D247" i="19"/>
  <c r="D249" i="19"/>
  <c r="D251" i="19"/>
  <c r="D253" i="19"/>
  <c r="D255" i="19"/>
  <c r="D257" i="19"/>
  <c r="D259" i="19"/>
  <c r="D261" i="19"/>
  <c r="D263" i="19"/>
  <c r="D265" i="19"/>
  <c r="D267" i="19"/>
  <c r="D269" i="19"/>
  <c r="D271" i="19"/>
  <c r="D273" i="19"/>
  <c r="D275" i="19"/>
  <c r="D277" i="19"/>
  <c r="D279" i="19"/>
  <c r="D281" i="19"/>
  <c r="D283" i="19"/>
  <c r="D285" i="19"/>
  <c r="D287" i="19"/>
  <c r="D289" i="19"/>
  <c r="D291" i="19"/>
  <c r="D293" i="19"/>
  <c r="D295" i="19"/>
  <c r="D297" i="19"/>
  <c r="D299" i="19"/>
  <c r="D301" i="19"/>
  <c r="D303" i="19"/>
  <c r="D305" i="19"/>
  <c r="D307" i="19"/>
  <c r="D309" i="19"/>
  <c r="D311" i="19"/>
  <c r="D313" i="19"/>
  <c r="D315" i="19"/>
  <c r="D317" i="19"/>
  <c r="D319" i="19"/>
  <c r="D321" i="19"/>
  <c r="D323" i="19"/>
  <c r="D325" i="19"/>
  <c r="D327" i="19"/>
  <c r="D329" i="19"/>
  <c r="D331" i="19"/>
  <c r="D333" i="19"/>
  <c r="D335" i="19"/>
  <c r="D337" i="19"/>
  <c r="D339" i="19"/>
  <c r="D341" i="19"/>
  <c r="D343" i="19"/>
  <c r="D345" i="19"/>
  <c r="D347" i="19"/>
  <c r="D349" i="19"/>
  <c r="D351" i="19"/>
  <c r="D353" i="19"/>
  <c r="D355" i="19"/>
  <c r="D357" i="19"/>
  <c r="D359" i="19"/>
  <c r="D361" i="19"/>
  <c r="D363" i="19"/>
  <c r="D365" i="19"/>
  <c r="D367" i="19"/>
  <c r="D369" i="19"/>
  <c r="D371" i="19"/>
  <c r="D373" i="19"/>
  <c r="D375" i="19"/>
  <c r="D377" i="19"/>
  <c r="D379" i="19"/>
  <c r="D381" i="19"/>
  <c r="D383" i="19"/>
  <c r="D385" i="19"/>
  <c r="D387" i="19"/>
  <c r="D389" i="19"/>
  <c r="D391" i="19"/>
  <c r="D393" i="19"/>
  <c r="D395" i="19"/>
  <c r="D397" i="19"/>
  <c r="D399" i="19"/>
  <c r="D401" i="19"/>
  <c r="D403" i="19"/>
  <c r="D4" i="19"/>
  <c r="E6" i="19"/>
  <c r="E8" i="19"/>
  <c r="E10" i="19"/>
  <c r="E12" i="19"/>
  <c r="E14" i="19"/>
  <c r="E16" i="19"/>
  <c r="E18" i="19"/>
  <c r="E20" i="19"/>
  <c r="E22" i="19"/>
  <c r="E24" i="19"/>
  <c r="E26" i="19"/>
  <c r="E28" i="19"/>
  <c r="D9" i="19"/>
  <c r="D17" i="19"/>
  <c r="D25" i="19"/>
  <c r="D33" i="19"/>
  <c r="D41" i="19"/>
  <c r="D49" i="19"/>
  <c r="D57" i="19"/>
  <c r="D65" i="19"/>
  <c r="D73" i="19"/>
  <c r="D81" i="19"/>
  <c r="D89" i="19"/>
  <c r="D97" i="19"/>
  <c r="D105" i="19"/>
  <c r="D113" i="19"/>
  <c r="D121" i="19"/>
  <c r="D129" i="19"/>
  <c r="D137" i="19"/>
  <c r="D145" i="19"/>
  <c r="D153" i="19"/>
  <c r="D161" i="19"/>
  <c r="D169" i="19"/>
  <c r="D176" i="19"/>
  <c r="D180" i="19"/>
  <c r="D184" i="19"/>
  <c r="D188" i="19"/>
  <c r="D192" i="19"/>
  <c r="D196" i="19"/>
  <c r="D200" i="19"/>
  <c r="D204" i="19"/>
  <c r="D208" i="19"/>
  <c r="D212" i="19"/>
  <c r="D216" i="19"/>
  <c r="D220" i="19"/>
  <c r="D224" i="19"/>
  <c r="D228" i="19"/>
  <c r="D232" i="19"/>
  <c r="D236" i="19"/>
  <c r="D240" i="19"/>
  <c r="D244" i="19"/>
  <c r="D248" i="19"/>
  <c r="D252" i="19"/>
  <c r="D256" i="19"/>
  <c r="D260" i="19"/>
  <c r="D264" i="19"/>
  <c r="D268" i="19"/>
  <c r="D272" i="19"/>
  <c r="D276" i="19"/>
  <c r="D280" i="19"/>
  <c r="D284" i="19"/>
  <c r="D288" i="19"/>
  <c r="D292" i="19"/>
  <c r="D296" i="19"/>
  <c r="D300" i="19"/>
  <c r="D304" i="19"/>
  <c r="D308" i="19"/>
  <c r="D312" i="19"/>
  <c r="D316" i="19"/>
  <c r="D320" i="19"/>
  <c r="D324" i="19"/>
  <c r="D328" i="19"/>
  <c r="D332" i="19"/>
  <c r="D336" i="19"/>
  <c r="D340" i="19"/>
  <c r="D344" i="19"/>
  <c r="D348" i="19"/>
  <c r="D352" i="19"/>
  <c r="D356" i="19"/>
  <c r="D360" i="19"/>
  <c r="D364" i="19"/>
  <c r="D368" i="19"/>
  <c r="D372" i="19"/>
  <c r="D376" i="19"/>
  <c r="D380" i="19"/>
  <c r="D384" i="19"/>
  <c r="D388" i="19"/>
  <c r="D392" i="19"/>
  <c r="D396" i="19"/>
  <c r="D400" i="19"/>
  <c r="D404" i="19"/>
  <c r="E7" i="19"/>
  <c r="E11" i="19"/>
  <c r="E15" i="19"/>
  <c r="E19" i="19"/>
  <c r="E23" i="19"/>
  <c r="E27" i="19"/>
  <c r="E30" i="19"/>
  <c r="E32" i="19"/>
  <c r="E34" i="19"/>
  <c r="E36" i="19"/>
  <c r="E38" i="19"/>
  <c r="E40" i="19"/>
  <c r="E42" i="19"/>
  <c r="E44" i="19"/>
  <c r="E46" i="19"/>
  <c r="E48" i="19"/>
  <c r="E50" i="19"/>
  <c r="E52" i="19"/>
  <c r="E54" i="19"/>
  <c r="E56" i="19"/>
  <c r="E58" i="19"/>
  <c r="E60" i="19"/>
  <c r="E62" i="19"/>
  <c r="E64" i="19"/>
  <c r="E66" i="19"/>
  <c r="E68" i="19"/>
  <c r="E70" i="19"/>
  <c r="E72" i="19"/>
  <c r="E74" i="19"/>
  <c r="E76" i="19"/>
  <c r="E78" i="19"/>
  <c r="E80" i="19"/>
  <c r="E82" i="19"/>
  <c r="E84" i="19"/>
  <c r="E86" i="19"/>
  <c r="E88" i="19"/>
  <c r="E90" i="19"/>
  <c r="E92" i="19"/>
  <c r="E94" i="19"/>
  <c r="E96" i="19"/>
  <c r="E98" i="19"/>
  <c r="E100" i="19"/>
  <c r="E102" i="19"/>
  <c r="E104" i="19"/>
  <c r="E106" i="19"/>
  <c r="E108" i="19"/>
  <c r="E110" i="19"/>
  <c r="E112" i="19"/>
  <c r="E114" i="19"/>
  <c r="E116" i="19"/>
  <c r="E118" i="19"/>
  <c r="E120" i="19"/>
  <c r="E122" i="19"/>
  <c r="E124" i="19"/>
  <c r="E126" i="19"/>
  <c r="E128" i="19"/>
  <c r="E130" i="19"/>
  <c r="E132" i="19"/>
  <c r="E134" i="19"/>
  <c r="E136" i="19"/>
  <c r="E138" i="19"/>
  <c r="E140" i="19"/>
  <c r="E142" i="19"/>
  <c r="E144" i="19"/>
  <c r="E146" i="19"/>
  <c r="E148" i="19"/>
  <c r="E150" i="19"/>
  <c r="E152" i="19"/>
  <c r="E154" i="19"/>
  <c r="E156" i="19"/>
  <c r="E158" i="19"/>
  <c r="E160" i="19"/>
  <c r="E162" i="19"/>
  <c r="E164" i="19"/>
  <c r="E166" i="19"/>
  <c r="E168" i="19"/>
  <c r="E170" i="19"/>
  <c r="E172" i="19"/>
  <c r="E174" i="19"/>
  <c r="E176" i="19"/>
  <c r="E178" i="19"/>
  <c r="E180" i="19"/>
  <c r="E182" i="19"/>
  <c r="E184" i="19"/>
  <c r="E186" i="19"/>
  <c r="E188" i="19"/>
  <c r="E190" i="19"/>
  <c r="E192" i="19"/>
  <c r="E194" i="19"/>
  <c r="E196" i="19"/>
  <c r="E198" i="19"/>
  <c r="E200" i="19"/>
  <c r="E202" i="19"/>
  <c r="E204" i="19"/>
  <c r="E206" i="19"/>
  <c r="E208" i="19"/>
  <c r="E210" i="19"/>
  <c r="E212" i="19"/>
  <c r="E214" i="19"/>
  <c r="E216" i="19"/>
  <c r="E218" i="19"/>
  <c r="E220" i="19"/>
  <c r="E222" i="19"/>
  <c r="E224" i="19"/>
  <c r="E226" i="19"/>
  <c r="E228" i="19"/>
  <c r="E230" i="19"/>
  <c r="E232" i="19"/>
  <c r="E234" i="19"/>
  <c r="E236" i="19"/>
  <c r="E238" i="19"/>
  <c r="E240" i="19"/>
  <c r="E242" i="19"/>
  <c r="E244" i="19"/>
  <c r="E246" i="19"/>
  <c r="E248" i="19"/>
  <c r="E250" i="19"/>
  <c r="E252" i="19"/>
  <c r="E254" i="19"/>
  <c r="E256" i="19"/>
  <c r="E258" i="19"/>
  <c r="E260" i="19"/>
  <c r="E262" i="19"/>
  <c r="E264" i="19"/>
  <c r="E266" i="19"/>
  <c r="E268" i="19"/>
  <c r="E270" i="19"/>
  <c r="E272" i="19"/>
  <c r="E274" i="19"/>
  <c r="E276" i="19"/>
  <c r="E278" i="19"/>
  <c r="E280" i="19"/>
  <c r="E282" i="19"/>
  <c r="E284" i="19"/>
  <c r="E286" i="19"/>
  <c r="E288" i="19"/>
  <c r="E290" i="19"/>
  <c r="E292" i="19"/>
  <c r="E294" i="19"/>
  <c r="E296" i="19"/>
  <c r="E298" i="19"/>
  <c r="E300" i="19"/>
  <c r="E302" i="19"/>
  <c r="E304" i="19"/>
  <c r="E306" i="19"/>
  <c r="E308" i="19"/>
  <c r="E310" i="19"/>
  <c r="E312" i="19"/>
  <c r="E314" i="19"/>
  <c r="E316" i="19"/>
  <c r="E318" i="19"/>
  <c r="E320" i="19"/>
  <c r="E322" i="19"/>
  <c r="E324" i="19"/>
  <c r="E326" i="19"/>
  <c r="E328" i="19"/>
  <c r="E330" i="19"/>
  <c r="E332" i="19"/>
  <c r="E334" i="19"/>
  <c r="E336" i="19"/>
  <c r="E338" i="19"/>
  <c r="E340" i="19"/>
  <c r="E342" i="19"/>
  <c r="E344" i="19"/>
  <c r="E346" i="19"/>
  <c r="E348" i="19"/>
  <c r="E350" i="19"/>
  <c r="E352" i="19"/>
  <c r="E354" i="19"/>
  <c r="E356" i="19"/>
  <c r="E358" i="19"/>
  <c r="E360" i="19"/>
  <c r="E362" i="19"/>
  <c r="E364" i="19"/>
  <c r="E366" i="19"/>
  <c r="E368" i="19"/>
  <c r="E370" i="19"/>
  <c r="E372" i="19"/>
  <c r="E374" i="19"/>
  <c r="E376" i="19"/>
  <c r="E378" i="19"/>
  <c r="E380" i="19"/>
  <c r="E382" i="19"/>
  <c r="E384" i="19"/>
  <c r="E386" i="19"/>
  <c r="E388" i="19"/>
  <c r="E390" i="19"/>
  <c r="E392" i="19"/>
  <c r="E394" i="19"/>
  <c r="E396" i="19"/>
  <c r="E398" i="19"/>
  <c r="E400" i="19"/>
  <c r="E402" i="19"/>
  <c r="E404" i="19"/>
  <c r="H17" i="19"/>
  <c r="P9" i="19"/>
  <c r="D5" i="19"/>
  <c r="D13" i="19"/>
  <c r="D21" i="19"/>
  <c r="D29" i="19"/>
  <c r="D37" i="19"/>
  <c r="D45" i="19"/>
  <c r="D53" i="19"/>
  <c r="D61" i="19"/>
  <c r="D69" i="19"/>
  <c r="D77" i="19"/>
  <c r="D85" i="19"/>
  <c r="D93" i="19"/>
  <c r="D101" i="19"/>
  <c r="D109" i="19"/>
  <c r="D117" i="19"/>
  <c r="D125" i="19"/>
  <c r="D133" i="19"/>
  <c r="D141" i="19"/>
  <c r="D149" i="19"/>
  <c r="D157" i="19"/>
  <c r="D165" i="19"/>
  <c r="D173" i="19"/>
  <c r="D178" i="19"/>
  <c r="D182" i="19"/>
  <c r="D186" i="19"/>
  <c r="D190" i="19"/>
  <c r="D194" i="19"/>
  <c r="D198" i="19"/>
  <c r="D202" i="19"/>
  <c r="D206" i="19"/>
  <c r="D210" i="19"/>
  <c r="D214" i="19"/>
  <c r="D218" i="19"/>
  <c r="D222" i="19"/>
  <c r="D226" i="19"/>
  <c r="D230" i="19"/>
  <c r="D234" i="19"/>
  <c r="D238" i="19"/>
  <c r="D242" i="19"/>
  <c r="D246" i="19"/>
  <c r="D250" i="19"/>
  <c r="D254" i="19"/>
  <c r="D258" i="19"/>
  <c r="D262" i="19"/>
  <c r="D266" i="19"/>
  <c r="D270" i="19"/>
  <c r="D274" i="19"/>
  <c r="D278" i="19"/>
  <c r="D282" i="19"/>
  <c r="D286" i="19"/>
  <c r="D290" i="19"/>
  <c r="D294" i="19"/>
  <c r="D298" i="19"/>
  <c r="D302" i="19"/>
  <c r="D306" i="19"/>
  <c r="D310" i="19"/>
  <c r="D314" i="19"/>
  <c r="D318" i="19"/>
  <c r="D322" i="19"/>
  <c r="D326" i="19"/>
  <c r="D330" i="19"/>
  <c r="D334" i="19"/>
  <c r="D338" i="19"/>
  <c r="E4" i="19"/>
  <c r="E401" i="19"/>
  <c r="E397" i="19"/>
  <c r="E393" i="19"/>
  <c r="E389" i="19"/>
  <c r="E385" i="19"/>
  <c r="E381" i="19"/>
  <c r="E377" i="19"/>
  <c r="E373" i="19"/>
  <c r="E369" i="19"/>
  <c r="E365" i="19"/>
  <c r="E361" i="19"/>
  <c r="E357" i="19"/>
  <c r="E353" i="19"/>
  <c r="E349" i="19"/>
  <c r="E345" i="19"/>
  <c r="E341" i="19"/>
  <c r="E337" i="19"/>
  <c r="E333" i="19"/>
  <c r="E329" i="19"/>
  <c r="E325" i="19"/>
  <c r="E321" i="19"/>
  <c r="E317" i="19"/>
  <c r="E313" i="19"/>
  <c r="E309" i="19"/>
  <c r="E305" i="19"/>
  <c r="E301" i="19"/>
  <c r="E297" i="19"/>
  <c r="E293" i="19"/>
  <c r="E289" i="19"/>
  <c r="E285" i="19"/>
  <c r="E281" i="19"/>
  <c r="E277" i="19"/>
  <c r="E273" i="19"/>
  <c r="E269" i="19"/>
  <c r="E265" i="19"/>
  <c r="E261" i="19"/>
  <c r="E257" i="19"/>
  <c r="E253" i="19"/>
  <c r="E249" i="19"/>
  <c r="E245" i="19"/>
  <c r="E241" i="19"/>
  <c r="E237" i="19"/>
  <c r="E233" i="19"/>
  <c r="E229" i="19"/>
  <c r="E225" i="19"/>
  <c r="E221" i="19"/>
  <c r="E217" i="19"/>
  <c r="E213" i="19"/>
  <c r="E209" i="19"/>
  <c r="E205" i="19"/>
  <c r="E201" i="19"/>
  <c r="E197" i="19"/>
  <c r="E193" i="19"/>
  <c r="E189" i="19"/>
  <c r="E185" i="19"/>
  <c r="E181" i="19"/>
  <c r="E177" i="19"/>
  <c r="E173" i="19"/>
  <c r="E169" i="19"/>
  <c r="E165" i="19"/>
  <c r="E161" i="19"/>
  <c r="E157" i="19"/>
  <c r="E153" i="19"/>
  <c r="E149" i="19"/>
  <c r="E145" i="19"/>
  <c r="E141" i="19"/>
  <c r="E137" i="19"/>
  <c r="E133" i="19"/>
  <c r="E129" i="19"/>
  <c r="E125" i="19"/>
  <c r="E121" i="19"/>
  <c r="E117" i="19"/>
  <c r="E113" i="19"/>
  <c r="E109" i="19"/>
  <c r="E105" i="19"/>
  <c r="E101" i="19"/>
  <c r="E97" i="19"/>
  <c r="E93" i="19"/>
  <c r="E89" i="19"/>
  <c r="E85" i="19"/>
  <c r="E81" i="19"/>
  <c r="E77" i="19"/>
  <c r="E73" i="19"/>
  <c r="E69" i="19"/>
  <c r="E65" i="19"/>
  <c r="E61" i="19"/>
  <c r="E57" i="19"/>
  <c r="E53" i="19"/>
  <c r="E49" i="19"/>
  <c r="E45" i="19"/>
  <c r="E41" i="19"/>
  <c r="E37" i="19"/>
  <c r="E33" i="19"/>
  <c r="E29" i="19"/>
  <c r="E21" i="19"/>
  <c r="E13" i="19"/>
  <c r="E5" i="19"/>
  <c r="D398" i="19"/>
  <c r="D390" i="19"/>
  <c r="D382" i="19"/>
  <c r="D374" i="19"/>
  <c r="D366" i="19"/>
  <c r="D358" i="19"/>
  <c r="D350" i="19"/>
  <c r="D342" i="19"/>
  <c r="P10" i="19"/>
  <c r="P12" i="19" s="1"/>
  <c r="P13" i="19" s="1"/>
  <c r="P5" i="19"/>
  <c r="E403" i="19"/>
  <c r="E399" i="19"/>
  <c r="E395" i="19"/>
  <c r="E391" i="19"/>
  <c r="E387" i="19"/>
  <c r="E383" i="19"/>
  <c r="E379" i="19"/>
  <c r="E375" i="19"/>
  <c r="E371" i="19"/>
  <c r="E367" i="19"/>
  <c r="E363" i="19"/>
  <c r="E359" i="19"/>
  <c r="E355" i="19"/>
  <c r="E351" i="19"/>
  <c r="E347" i="19"/>
  <c r="E343" i="19"/>
  <c r="E339" i="19"/>
  <c r="E335" i="19"/>
  <c r="E331" i="19"/>
  <c r="E327" i="19"/>
  <c r="E323" i="19"/>
  <c r="E319" i="19"/>
  <c r="E315" i="19"/>
  <c r="E311" i="19"/>
  <c r="E307" i="19"/>
  <c r="E303" i="19"/>
  <c r="E299" i="19"/>
  <c r="E295" i="19"/>
  <c r="E291" i="19"/>
  <c r="E287" i="19"/>
  <c r="E283" i="19"/>
  <c r="E279" i="19"/>
  <c r="E275" i="19"/>
  <c r="E271" i="19"/>
  <c r="E267" i="19"/>
  <c r="E263" i="19"/>
  <c r="E259" i="19"/>
  <c r="E255" i="19"/>
  <c r="E251" i="19"/>
  <c r="E247" i="19"/>
  <c r="E243" i="19"/>
  <c r="E239" i="19"/>
  <c r="E235" i="19"/>
  <c r="E231" i="19"/>
  <c r="E227" i="19"/>
  <c r="E223" i="19"/>
  <c r="E219" i="19"/>
  <c r="E215" i="19"/>
  <c r="E211" i="19"/>
  <c r="E207" i="19"/>
  <c r="E203" i="19"/>
  <c r="E199" i="19"/>
  <c r="E195" i="19"/>
  <c r="E191" i="19"/>
  <c r="E187" i="19"/>
  <c r="E183" i="19"/>
  <c r="E179" i="19"/>
  <c r="E175" i="19"/>
  <c r="E171" i="19"/>
  <c r="E167" i="19"/>
  <c r="E163" i="19"/>
  <c r="E159" i="19"/>
  <c r="E155" i="19"/>
  <c r="E151" i="19"/>
  <c r="E147" i="19"/>
  <c r="E143" i="19"/>
  <c r="E139" i="19"/>
  <c r="E135" i="19"/>
  <c r="E131" i="19"/>
  <c r="E127" i="19"/>
  <c r="E123" i="19"/>
  <c r="E119" i="19"/>
  <c r="E115" i="19"/>
  <c r="E111" i="19"/>
  <c r="E107" i="19"/>
  <c r="E103" i="19"/>
  <c r="E99" i="19"/>
  <c r="E95" i="19"/>
  <c r="E91" i="19"/>
  <c r="E87" i="19"/>
  <c r="E83" i="19"/>
  <c r="E79" i="19"/>
  <c r="E75" i="19"/>
  <c r="E71" i="19"/>
  <c r="E67" i="19"/>
  <c r="E63" i="19"/>
  <c r="E59" i="19"/>
  <c r="E55" i="19"/>
  <c r="E51" i="19"/>
  <c r="E47" i="19"/>
  <c r="E43" i="19"/>
  <c r="E39" i="19"/>
  <c r="E35" i="19"/>
  <c r="E31" i="19"/>
  <c r="E25" i="19"/>
  <c r="E17" i="19"/>
  <c r="E9" i="19"/>
  <c r="D402" i="19"/>
  <c r="D394" i="19"/>
  <c r="D386" i="19"/>
  <c r="D378" i="19"/>
  <c r="D370" i="19"/>
  <c r="D362" i="19"/>
  <c r="D354" i="19"/>
  <c r="D346" i="19"/>
  <c r="C8" i="20"/>
  <c r="C10" i="20"/>
  <c r="C12" i="20"/>
  <c r="C14" i="20"/>
  <c r="C16" i="20"/>
  <c r="C18" i="20"/>
  <c r="C20" i="20"/>
  <c r="C22" i="20"/>
  <c r="C24" i="20"/>
  <c r="C26" i="20"/>
  <c r="C28" i="20"/>
  <c r="C30" i="20"/>
  <c r="C32" i="20"/>
  <c r="C34" i="20"/>
  <c r="C36" i="20"/>
  <c r="C38" i="20"/>
  <c r="C40" i="20"/>
  <c r="C42" i="20"/>
  <c r="C44" i="20"/>
  <c r="C46" i="20"/>
  <c r="C48" i="20"/>
  <c r="C50" i="20"/>
  <c r="C52" i="20"/>
  <c r="C54" i="20"/>
  <c r="C56" i="20"/>
  <c r="C58" i="20"/>
  <c r="C60" i="20"/>
  <c r="C62" i="20"/>
  <c r="C64" i="20"/>
  <c r="C66" i="20"/>
  <c r="C68" i="20"/>
  <c r="C70" i="20"/>
  <c r="C72" i="20"/>
  <c r="C74" i="20"/>
  <c r="C76" i="20"/>
  <c r="C78" i="20"/>
  <c r="C80" i="20"/>
  <c r="C82" i="20"/>
  <c r="C84" i="20"/>
  <c r="C86" i="20"/>
  <c r="C88" i="20"/>
  <c r="C90" i="20"/>
  <c r="C92" i="20"/>
  <c r="C94" i="20"/>
  <c r="C96" i="20"/>
  <c r="C98" i="20"/>
  <c r="C100" i="20"/>
  <c r="C102" i="20"/>
  <c r="C104" i="20"/>
  <c r="C106" i="20"/>
  <c r="C108" i="20"/>
  <c r="C110" i="20"/>
  <c r="C112" i="20"/>
  <c r="C114" i="20"/>
  <c r="C116" i="20"/>
  <c r="C118" i="20"/>
  <c r="C120" i="20"/>
  <c r="C122" i="20"/>
  <c r="C124" i="20"/>
  <c r="C126" i="20"/>
  <c r="C128" i="20"/>
  <c r="C130" i="20"/>
  <c r="C132" i="20"/>
  <c r="C133" i="20"/>
  <c r="C134" i="20"/>
  <c r="C135" i="20"/>
  <c r="C136" i="20"/>
  <c r="C137" i="20"/>
  <c r="C138" i="20"/>
  <c r="C139" i="20"/>
  <c r="C4" i="20"/>
  <c r="C5" i="20"/>
  <c r="O6" i="20"/>
  <c r="C129" i="20"/>
  <c r="C125" i="20"/>
  <c r="C121" i="20"/>
  <c r="C117" i="20"/>
  <c r="C113" i="20"/>
  <c r="C109" i="20"/>
  <c r="C105" i="20"/>
  <c r="C101" i="20"/>
  <c r="C97" i="20"/>
  <c r="C93" i="20"/>
  <c r="C89" i="20"/>
  <c r="C85" i="20"/>
  <c r="C81" i="20"/>
  <c r="C77" i="20"/>
  <c r="C73" i="20"/>
  <c r="C69" i="20"/>
  <c r="C65" i="20"/>
  <c r="C61" i="20"/>
  <c r="C57" i="20"/>
  <c r="C53" i="20"/>
  <c r="C49" i="20"/>
  <c r="C45" i="20"/>
  <c r="C41" i="20"/>
  <c r="C37" i="20"/>
  <c r="C33" i="20"/>
  <c r="C29" i="20"/>
  <c r="C25" i="20"/>
  <c r="C21" i="20"/>
  <c r="C17" i="20"/>
  <c r="C13" i="20"/>
  <c r="C9" i="20"/>
  <c r="C6" i="20"/>
  <c r="C72" i="17"/>
  <c r="C70" i="17"/>
  <c r="C68" i="17"/>
  <c r="C66" i="17"/>
  <c r="C64" i="17"/>
  <c r="C60" i="17"/>
  <c r="C58" i="17"/>
  <c r="C56" i="17"/>
  <c r="C54" i="17"/>
  <c r="C52" i="17"/>
  <c r="C50" i="17"/>
  <c r="C48" i="17"/>
  <c r="C46" i="17"/>
  <c r="C44" i="17"/>
  <c r="C42" i="17"/>
  <c r="C40" i="17"/>
  <c r="C38" i="17"/>
  <c r="C36" i="17"/>
  <c r="C34" i="17"/>
  <c r="C32" i="17"/>
  <c r="C30" i="17"/>
  <c r="C26" i="17"/>
  <c r="C22" i="17"/>
  <c r="C18" i="17"/>
  <c r="C14" i="17"/>
  <c r="C10" i="17"/>
  <c r="C6" i="17"/>
  <c r="D6" i="20" l="1"/>
  <c r="E6" i="20"/>
  <c r="D21" i="20"/>
  <c r="E21" i="20"/>
  <c r="D9" i="20"/>
  <c r="E9" i="20"/>
  <c r="D17" i="20"/>
  <c r="E17" i="20"/>
  <c r="D25" i="20"/>
  <c r="E25" i="20"/>
  <c r="D33" i="20"/>
  <c r="E33" i="20"/>
  <c r="D41" i="20"/>
  <c r="E41" i="20"/>
  <c r="D49" i="20"/>
  <c r="E49" i="20"/>
  <c r="D57" i="20"/>
  <c r="E57" i="20"/>
  <c r="D65" i="20"/>
  <c r="E65" i="20"/>
  <c r="D73" i="20"/>
  <c r="E73" i="20"/>
  <c r="D81" i="20"/>
  <c r="E81" i="20"/>
  <c r="D89" i="20"/>
  <c r="E89" i="20"/>
  <c r="D97" i="20"/>
  <c r="E97" i="20"/>
  <c r="D105" i="20"/>
  <c r="E105" i="20"/>
  <c r="D113" i="20"/>
  <c r="E113" i="20"/>
  <c r="D121" i="20"/>
  <c r="E121" i="20"/>
  <c r="D129" i="20"/>
  <c r="E129" i="20"/>
  <c r="D5" i="20"/>
  <c r="E5" i="20"/>
  <c r="D139" i="20"/>
  <c r="E139" i="20"/>
  <c r="D137" i="20"/>
  <c r="E137" i="20"/>
  <c r="D135" i="20"/>
  <c r="E135" i="20"/>
  <c r="D133" i="20"/>
  <c r="E133" i="20"/>
  <c r="D130" i="20"/>
  <c r="E130" i="20"/>
  <c r="D126" i="20"/>
  <c r="E126" i="20"/>
  <c r="D122" i="20"/>
  <c r="E122" i="20"/>
  <c r="D118" i="20"/>
  <c r="E118" i="20"/>
  <c r="D114" i="20"/>
  <c r="E114" i="20"/>
  <c r="D110" i="20"/>
  <c r="E110" i="20"/>
  <c r="D106" i="20"/>
  <c r="E106" i="20"/>
  <c r="D102" i="20"/>
  <c r="E102" i="20"/>
  <c r="D98" i="20"/>
  <c r="E98" i="20"/>
  <c r="D94" i="20"/>
  <c r="E94" i="20"/>
  <c r="D90" i="20"/>
  <c r="E90" i="20"/>
  <c r="D86" i="20"/>
  <c r="E86" i="20"/>
  <c r="D82" i="20"/>
  <c r="E82" i="20"/>
  <c r="D78" i="20"/>
  <c r="E78" i="20"/>
  <c r="D74" i="20"/>
  <c r="E74" i="20"/>
  <c r="D70" i="20"/>
  <c r="E70" i="20"/>
  <c r="D66" i="20"/>
  <c r="E66" i="20"/>
  <c r="D62" i="20"/>
  <c r="E62" i="20"/>
  <c r="D58" i="20"/>
  <c r="E58" i="20"/>
  <c r="D54" i="20"/>
  <c r="E54" i="20"/>
  <c r="D50" i="20"/>
  <c r="E50" i="20"/>
  <c r="D46" i="20"/>
  <c r="E46" i="20"/>
  <c r="D42" i="20"/>
  <c r="E42" i="20"/>
  <c r="D38" i="20"/>
  <c r="E38" i="20"/>
  <c r="D34" i="20"/>
  <c r="E34" i="20"/>
  <c r="D30" i="20"/>
  <c r="E30" i="20"/>
  <c r="D26" i="20"/>
  <c r="E26" i="20"/>
  <c r="D22" i="20"/>
  <c r="E22" i="20"/>
  <c r="D18" i="20"/>
  <c r="E18" i="20"/>
  <c r="D14" i="20"/>
  <c r="E14" i="20"/>
  <c r="D10" i="20"/>
  <c r="E10" i="20"/>
  <c r="C7" i="20"/>
  <c r="C15" i="20"/>
  <c r="C23" i="20"/>
  <c r="C31" i="20"/>
  <c r="C39" i="20"/>
  <c r="C47" i="20"/>
  <c r="C55" i="20"/>
  <c r="C63" i="20"/>
  <c r="C71" i="20"/>
  <c r="C79" i="20"/>
  <c r="C87" i="20"/>
  <c r="C95" i="20"/>
  <c r="C103" i="20"/>
  <c r="C111" i="20"/>
  <c r="C119" i="20"/>
  <c r="C127" i="20"/>
  <c r="C140" i="20"/>
  <c r="C142" i="20"/>
  <c r="C144" i="20"/>
  <c r="C146" i="20"/>
  <c r="C148" i="20"/>
  <c r="C150" i="20"/>
  <c r="C152" i="20"/>
  <c r="C154" i="20"/>
  <c r="C156" i="20"/>
  <c r="C158" i="20"/>
  <c r="C160" i="20"/>
  <c r="C162" i="20"/>
  <c r="C164" i="20"/>
  <c r="C166" i="20"/>
  <c r="C168" i="20"/>
  <c r="C170" i="20"/>
  <c r="C172" i="20"/>
  <c r="C174" i="20"/>
  <c r="C176" i="20"/>
  <c r="C178" i="20"/>
  <c r="C180" i="20"/>
  <c r="C182" i="20"/>
  <c r="C184" i="20"/>
  <c r="C186" i="20"/>
  <c r="C188" i="20"/>
  <c r="C190" i="20"/>
  <c r="C192" i="20"/>
  <c r="C194" i="20"/>
  <c r="C196" i="20"/>
  <c r="C198" i="20"/>
  <c r="C200" i="20"/>
  <c r="C202" i="20"/>
  <c r="C204" i="20"/>
  <c r="C115" i="20"/>
  <c r="C141" i="20"/>
  <c r="C145" i="20"/>
  <c r="C147" i="20"/>
  <c r="C151" i="20"/>
  <c r="C155" i="20"/>
  <c r="C159" i="20"/>
  <c r="C161" i="20"/>
  <c r="C165" i="20"/>
  <c r="C169" i="20"/>
  <c r="C173" i="20"/>
  <c r="C177" i="20"/>
  <c r="C179" i="20"/>
  <c r="C183" i="20"/>
  <c r="C187" i="20"/>
  <c r="C191" i="20"/>
  <c r="C193" i="20"/>
  <c r="C197" i="20"/>
  <c r="C201" i="20"/>
  <c r="C11" i="20"/>
  <c r="C19" i="20"/>
  <c r="C27" i="20"/>
  <c r="C35" i="20"/>
  <c r="C43" i="20"/>
  <c r="C51" i="20"/>
  <c r="C59" i="20"/>
  <c r="C67" i="20"/>
  <c r="C75" i="20"/>
  <c r="C83" i="20"/>
  <c r="C91" i="20"/>
  <c r="C99" i="20"/>
  <c r="C107" i="20"/>
  <c r="C123" i="20"/>
  <c r="C131" i="20"/>
  <c r="C143" i="20"/>
  <c r="C149" i="20"/>
  <c r="C153" i="20"/>
  <c r="C157" i="20"/>
  <c r="C163" i="20"/>
  <c r="C167" i="20"/>
  <c r="C171" i="20"/>
  <c r="C175" i="20"/>
  <c r="C181" i="20"/>
  <c r="C185" i="20"/>
  <c r="C189" i="20"/>
  <c r="C195" i="20"/>
  <c r="C199" i="20"/>
  <c r="C203" i="20"/>
  <c r="D13" i="20"/>
  <c r="E13" i="20"/>
  <c r="D29" i="20"/>
  <c r="E29" i="20"/>
  <c r="D37" i="20"/>
  <c r="E37" i="20"/>
  <c r="D45" i="20"/>
  <c r="E45" i="20"/>
  <c r="D53" i="20"/>
  <c r="E53" i="20"/>
  <c r="D61" i="20"/>
  <c r="E61" i="20"/>
  <c r="D69" i="20"/>
  <c r="E69" i="20"/>
  <c r="D77" i="20"/>
  <c r="E77" i="20"/>
  <c r="D85" i="20"/>
  <c r="E85" i="20"/>
  <c r="D93" i="20"/>
  <c r="E93" i="20"/>
  <c r="D101" i="20"/>
  <c r="E101" i="20"/>
  <c r="D109" i="20"/>
  <c r="E109" i="20"/>
  <c r="D117" i="20"/>
  <c r="E117" i="20"/>
  <c r="D125" i="20"/>
  <c r="E125" i="20"/>
  <c r="D4" i="20"/>
  <c r="E4" i="20"/>
  <c r="D138" i="20"/>
  <c r="E138" i="20"/>
  <c r="D136" i="20"/>
  <c r="E136" i="20"/>
  <c r="D134" i="20"/>
  <c r="E134" i="20"/>
  <c r="D132" i="20"/>
  <c r="E132" i="20"/>
  <c r="D128" i="20"/>
  <c r="E128" i="20"/>
  <c r="D124" i="20"/>
  <c r="E124" i="20"/>
  <c r="D120" i="20"/>
  <c r="E120" i="20"/>
  <c r="D116" i="20"/>
  <c r="E116" i="20"/>
  <c r="D112" i="20"/>
  <c r="E112" i="20"/>
  <c r="D108" i="20"/>
  <c r="E108" i="20"/>
  <c r="D104" i="20"/>
  <c r="E104" i="20"/>
  <c r="D100" i="20"/>
  <c r="E100" i="20"/>
  <c r="D96" i="20"/>
  <c r="E96" i="20"/>
  <c r="D92" i="20"/>
  <c r="E92" i="20"/>
  <c r="D88" i="20"/>
  <c r="E88" i="20"/>
  <c r="D84" i="20"/>
  <c r="E84" i="20"/>
  <c r="D80" i="20"/>
  <c r="E80" i="20"/>
  <c r="D76" i="20"/>
  <c r="E76" i="20"/>
  <c r="D72" i="20"/>
  <c r="E72" i="20"/>
  <c r="D68" i="20"/>
  <c r="E68" i="20"/>
  <c r="D64" i="20"/>
  <c r="E64" i="20"/>
  <c r="D60" i="20"/>
  <c r="E60" i="20"/>
  <c r="D56" i="20"/>
  <c r="E56" i="20"/>
  <c r="D52" i="20"/>
  <c r="E52" i="20"/>
  <c r="D48" i="20"/>
  <c r="E48" i="20"/>
  <c r="D44" i="20"/>
  <c r="E44" i="20"/>
  <c r="D40" i="20"/>
  <c r="E40" i="20"/>
  <c r="D36" i="20"/>
  <c r="E36" i="20"/>
  <c r="D32" i="20"/>
  <c r="E32" i="20"/>
  <c r="D28" i="20"/>
  <c r="E28" i="20"/>
  <c r="D24" i="20"/>
  <c r="E24" i="20"/>
  <c r="D20" i="20"/>
  <c r="E20" i="20"/>
  <c r="D16" i="20"/>
  <c r="E16" i="20"/>
  <c r="D12" i="20"/>
  <c r="E12" i="20"/>
  <c r="D8" i="20"/>
  <c r="E8" i="20"/>
  <c r="E13" i="17"/>
  <c r="C133" i="17"/>
  <c r="C129" i="17"/>
  <c r="C125" i="17"/>
  <c r="C121" i="17"/>
  <c r="C117" i="17"/>
  <c r="C113" i="17"/>
  <c r="C107" i="17"/>
  <c r="C99" i="17"/>
  <c r="C89" i="17"/>
  <c r="C73" i="17"/>
  <c r="C109" i="17"/>
  <c r="C105" i="17"/>
  <c r="C101" i="17"/>
  <c r="C97" i="17"/>
  <c r="C93" i="17"/>
  <c r="C85" i="17"/>
  <c r="C77" i="17"/>
  <c r="C49" i="17"/>
  <c r="C91" i="17"/>
  <c r="C87" i="17"/>
  <c r="C83" i="17"/>
  <c r="C79" i="17"/>
  <c r="C75" i="17"/>
  <c r="C65" i="17"/>
  <c r="C33" i="17"/>
  <c r="D20" i="17"/>
  <c r="E20" i="17"/>
  <c r="C57" i="17"/>
  <c r="C41" i="17"/>
  <c r="D6" i="17"/>
  <c r="E6" i="17"/>
  <c r="D14" i="17"/>
  <c r="E14" i="17"/>
  <c r="D22" i="17"/>
  <c r="E22" i="17"/>
  <c r="D30" i="17"/>
  <c r="E30" i="17"/>
  <c r="D34" i="17"/>
  <c r="E34" i="17"/>
  <c r="D38" i="17"/>
  <c r="E38" i="17"/>
  <c r="D42" i="17"/>
  <c r="E42" i="17"/>
  <c r="D46" i="17"/>
  <c r="E46" i="17"/>
  <c r="D50" i="17"/>
  <c r="E50" i="17"/>
  <c r="D54" i="17"/>
  <c r="E54" i="17"/>
  <c r="D58" i="17"/>
  <c r="E58" i="17"/>
  <c r="D64" i="17"/>
  <c r="E64" i="17"/>
  <c r="D68" i="17"/>
  <c r="E68" i="17"/>
  <c r="D72" i="17"/>
  <c r="E72" i="17"/>
  <c r="D8" i="17"/>
  <c r="E8" i="17"/>
  <c r="D24" i="17"/>
  <c r="E24" i="17"/>
  <c r="D35" i="17"/>
  <c r="E35" i="17"/>
  <c r="D43" i="17"/>
  <c r="E43" i="17"/>
  <c r="D51" i="17"/>
  <c r="E51" i="17"/>
  <c r="D59" i="17"/>
  <c r="E59" i="17"/>
  <c r="D67" i="17"/>
  <c r="E67" i="17"/>
  <c r="D10" i="17"/>
  <c r="E10" i="17"/>
  <c r="D18" i="17"/>
  <c r="E18" i="17"/>
  <c r="D26" i="17"/>
  <c r="E26" i="17"/>
  <c r="D32" i="17"/>
  <c r="E32" i="17"/>
  <c r="D36" i="17"/>
  <c r="E36" i="17"/>
  <c r="D40" i="17"/>
  <c r="E40" i="17"/>
  <c r="D44" i="17"/>
  <c r="E44" i="17"/>
  <c r="D48" i="17"/>
  <c r="E48" i="17"/>
  <c r="D52" i="17"/>
  <c r="E52" i="17"/>
  <c r="D56" i="17"/>
  <c r="E56" i="17"/>
  <c r="D60" i="17"/>
  <c r="E60" i="17"/>
  <c r="D66" i="17"/>
  <c r="E66" i="17"/>
  <c r="D70" i="17"/>
  <c r="E70" i="17"/>
  <c r="D7" i="17"/>
  <c r="E7" i="17"/>
  <c r="D16" i="17"/>
  <c r="E16" i="17"/>
  <c r="D31" i="17"/>
  <c r="E31" i="17"/>
  <c r="D39" i="17"/>
  <c r="E39" i="17"/>
  <c r="D47" i="17"/>
  <c r="E47" i="17"/>
  <c r="D55" i="17"/>
  <c r="E55" i="17"/>
  <c r="D63" i="17"/>
  <c r="E63" i="17"/>
  <c r="D71" i="17"/>
  <c r="E71" i="17"/>
  <c r="P4" i="19"/>
  <c r="P6" i="19" s="1"/>
  <c r="D199" i="20" l="1"/>
  <c r="E199" i="20"/>
  <c r="D189" i="20"/>
  <c r="E189" i="20"/>
  <c r="D181" i="20"/>
  <c r="E181" i="20"/>
  <c r="D171" i="20"/>
  <c r="E171" i="20"/>
  <c r="D163" i="20"/>
  <c r="E163" i="20"/>
  <c r="D153" i="20"/>
  <c r="E153" i="20"/>
  <c r="D143" i="20"/>
  <c r="E143" i="20"/>
  <c r="D123" i="20"/>
  <c r="E123" i="20"/>
  <c r="D99" i="20"/>
  <c r="E99" i="20"/>
  <c r="D83" i="20"/>
  <c r="E83" i="20"/>
  <c r="D67" i="20"/>
  <c r="E67" i="20"/>
  <c r="D51" i="20"/>
  <c r="E51" i="20"/>
  <c r="D35" i="20"/>
  <c r="E35" i="20"/>
  <c r="D19" i="20"/>
  <c r="E19" i="20"/>
  <c r="D201" i="20"/>
  <c r="E201" i="20"/>
  <c r="D193" i="20"/>
  <c r="E193" i="20"/>
  <c r="D187" i="20"/>
  <c r="E187" i="20"/>
  <c r="D179" i="20"/>
  <c r="E179" i="20"/>
  <c r="D173" i="20"/>
  <c r="E173" i="20"/>
  <c r="D165" i="20"/>
  <c r="E165" i="20"/>
  <c r="D159" i="20"/>
  <c r="E159" i="20"/>
  <c r="D151" i="20"/>
  <c r="E151" i="20"/>
  <c r="D145" i="20"/>
  <c r="E145" i="20"/>
  <c r="D115" i="20"/>
  <c r="E115" i="20"/>
  <c r="D202" i="20"/>
  <c r="E202" i="20"/>
  <c r="D198" i="20"/>
  <c r="E198" i="20"/>
  <c r="D194" i="20"/>
  <c r="E194" i="20"/>
  <c r="D190" i="20"/>
  <c r="E190" i="20"/>
  <c r="D186" i="20"/>
  <c r="E186" i="20"/>
  <c r="D182" i="20"/>
  <c r="E182" i="20"/>
  <c r="D178" i="20"/>
  <c r="E178" i="20"/>
  <c r="D174" i="20"/>
  <c r="E174" i="20"/>
  <c r="D170" i="20"/>
  <c r="E170" i="20"/>
  <c r="D166" i="20"/>
  <c r="E166" i="20"/>
  <c r="D162" i="20"/>
  <c r="E162" i="20"/>
  <c r="D158" i="20"/>
  <c r="E158" i="20"/>
  <c r="D154" i="20"/>
  <c r="E154" i="20"/>
  <c r="D150" i="20"/>
  <c r="E150" i="20"/>
  <c r="D146" i="20"/>
  <c r="E146" i="20"/>
  <c r="D142" i="20"/>
  <c r="E142" i="20"/>
  <c r="D127" i="20"/>
  <c r="E127" i="20"/>
  <c r="D111" i="20"/>
  <c r="E111" i="20"/>
  <c r="D95" i="20"/>
  <c r="E95" i="20"/>
  <c r="D79" i="20"/>
  <c r="E79" i="20"/>
  <c r="D63" i="20"/>
  <c r="E63" i="20"/>
  <c r="D47" i="20"/>
  <c r="E47" i="20"/>
  <c r="D31" i="20"/>
  <c r="E31" i="20"/>
  <c r="D15" i="20"/>
  <c r="E15" i="20"/>
  <c r="D203" i="20"/>
  <c r="E203" i="20"/>
  <c r="D195" i="20"/>
  <c r="E195" i="20"/>
  <c r="D185" i="20"/>
  <c r="E185" i="20"/>
  <c r="D175" i="20"/>
  <c r="E175" i="20"/>
  <c r="D167" i="20"/>
  <c r="E167" i="20"/>
  <c r="D157" i="20"/>
  <c r="E157" i="20"/>
  <c r="D149" i="20"/>
  <c r="E149" i="20"/>
  <c r="D131" i="20"/>
  <c r="E131" i="20"/>
  <c r="D107" i="20"/>
  <c r="E107" i="20"/>
  <c r="D91" i="20"/>
  <c r="E91" i="20"/>
  <c r="D75" i="20"/>
  <c r="E75" i="20"/>
  <c r="D59" i="20"/>
  <c r="E59" i="20"/>
  <c r="D43" i="20"/>
  <c r="E43" i="20"/>
  <c r="D27" i="20"/>
  <c r="E27" i="20"/>
  <c r="D11" i="20"/>
  <c r="E11" i="20"/>
  <c r="D197" i="20"/>
  <c r="E197" i="20"/>
  <c r="D191" i="20"/>
  <c r="E191" i="20"/>
  <c r="D183" i="20"/>
  <c r="E183" i="20"/>
  <c r="D177" i="20"/>
  <c r="E177" i="20"/>
  <c r="D169" i="20"/>
  <c r="E169" i="20"/>
  <c r="D161" i="20"/>
  <c r="E161" i="20"/>
  <c r="D155" i="20"/>
  <c r="E155" i="20"/>
  <c r="D147" i="20"/>
  <c r="E147" i="20"/>
  <c r="D141" i="20"/>
  <c r="E141" i="20"/>
  <c r="D204" i="20"/>
  <c r="E204" i="20"/>
  <c r="G19" i="20" s="1"/>
  <c r="D200" i="20"/>
  <c r="E200" i="20"/>
  <c r="D196" i="20"/>
  <c r="E196" i="20"/>
  <c r="D192" i="20"/>
  <c r="E192" i="20"/>
  <c r="D188" i="20"/>
  <c r="E188" i="20"/>
  <c r="D184" i="20"/>
  <c r="E184" i="20"/>
  <c r="D180" i="20"/>
  <c r="E180" i="20"/>
  <c r="D176" i="20"/>
  <c r="E176" i="20"/>
  <c r="D172" i="20"/>
  <c r="E172" i="20"/>
  <c r="D168" i="20"/>
  <c r="E168" i="20"/>
  <c r="D164" i="20"/>
  <c r="E164" i="20"/>
  <c r="D160" i="20"/>
  <c r="E160" i="20"/>
  <c r="D156" i="20"/>
  <c r="E156" i="20"/>
  <c r="D152" i="20"/>
  <c r="E152" i="20"/>
  <c r="D148" i="20"/>
  <c r="E148" i="20"/>
  <c r="D144" i="20"/>
  <c r="E144" i="20"/>
  <c r="D140" i="20"/>
  <c r="E140" i="20"/>
  <c r="D119" i="20"/>
  <c r="E119" i="20"/>
  <c r="D103" i="20"/>
  <c r="E103" i="20"/>
  <c r="D87" i="20"/>
  <c r="E87" i="20"/>
  <c r="D71" i="20"/>
  <c r="E71" i="20"/>
  <c r="D55" i="20"/>
  <c r="E55" i="20"/>
  <c r="D39" i="20"/>
  <c r="E39" i="20"/>
  <c r="D23" i="20"/>
  <c r="E23" i="20"/>
  <c r="D7" i="20"/>
  <c r="E7" i="20"/>
  <c r="D89" i="17"/>
  <c r="E89" i="17"/>
  <c r="D107" i="17"/>
  <c r="E107" i="17"/>
  <c r="D117" i="17"/>
  <c r="E117" i="17"/>
  <c r="D125" i="17"/>
  <c r="E125" i="17"/>
  <c r="D133" i="17"/>
  <c r="E133" i="17"/>
  <c r="D73" i="17"/>
  <c r="E73" i="17"/>
  <c r="D99" i="17"/>
  <c r="E99" i="17"/>
  <c r="D113" i="17"/>
  <c r="E113" i="17"/>
  <c r="D121" i="17"/>
  <c r="E121" i="17"/>
  <c r="D129" i="17"/>
  <c r="E129" i="17"/>
  <c r="E49" i="17"/>
  <c r="D49" i="17"/>
  <c r="D85" i="17"/>
  <c r="E85" i="17"/>
  <c r="D97" i="17"/>
  <c r="E97" i="17"/>
  <c r="D105" i="17"/>
  <c r="E105" i="17"/>
  <c r="D77" i="17"/>
  <c r="E77" i="17"/>
  <c r="D93" i="17"/>
  <c r="E93" i="17"/>
  <c r="D101" i="17"/>
  <c r="E101" i="17"/>
  <c r="D109" i="17"/>
  <c r="E109" i="17"/>
  <c r="D65" i="17"/>
  <c r="E65" i="17"/>
  <c r="D79" i="17"/>
  <c r="E79" i="17"/>
  <c r="D87" i="17"/>
  <c r="E87" i="17"/>
  <c r="D33" i="17"/>
  <c r="E33" i="17"/>
  <c r="D75" i="17"/>
  <c r="E75" i="17"/>
  <c r="D83" i="17"/>
  <c r="E83" i="17"/>
  <c r="D91" i="17"/>
  <c r="E91" i="17"/>
  <c r="D41" i="17"/>
  <c r="E41" i="17"/>
  <c r="D57" i="17"/>
  <c r="E57" i="17"/>
</calcChain>
</file>

<file path=xl/sharedStrings.xml><?xml version="1.0" encoding="utf-8"?>
<sst xmlns="http://schemas.openxmlformats.org/spreadsheetml/2006/main" count="67" uniqueCount="46">
  <si>
    <t>z</t>
  </si>
  <si>
    <t>f(z)</t>
  </si>
  <si>
    <t>x</t>
  </si>
  <si>
    <t>f(x)</t>
  </si>
  <si>
    <t>Degrees of freedom</t>
  </si>
  <si>
    <t>Lower limit</t>
  </si>
  <si>
    <t>Upper limit</t>
  </si>
  <si>
    <t>Increment</t>
  </si>
  <si>
    <t>Graph setup</t>
  </si>
  <si>
    <r>
      <t>(</t>
    </r>
    <r>
      <rPr>
        <sz val="10"/>
        <rFont val="Symbol"/>
        <family val="1"/>
        <charset val="2"/>
      </rPr>
      <t>n</t>
    </r>
    <r>
      <rPr>
        <sz val="10"/>
        <rFont val="Arial"/>
        <family val="2"/>
      </rPr>
      <t>+1)/2</t>
    </r>
  </si>
  <si>
    <r>
      <t>(</t>
    </r>
    <r>
      <rPr>
        <sz val="10"/>
        <rFont val="Symbol"/>
        <family val="1"/>
        <charset val="2"/>
      </rPr>
      <t>n</t>
    </r>
    <r>
      <rPr>
        <sz val="10"/>
        <rFont val="Arial"/>
        <family val="2"/>
      </rPr>
      <t>-2)/2</t>
    </r>
  </si>
  <si>
    <t>Numerator d.f.</t>
  </si>
  <si>
    <t>Denominator d.f.</t>
  </si>
  <si>
    <r>
      <t>(</t>
    </r>
    <r>
      <rPr>
        <sz val="10"/>
        <rFont val="Symbol"/>
        <family val="1"/>
        <charset val="2"/>
      </rPr>
      <t>n</t>
    </r>
    <r>
      <rPr>
        <sz val="10"/>
        <rFont val="Arial"/>
        <family val="2"/>
      </rPr>
      <t>+</t>
    </r>
    <r>
      <rPr>
        <sz val="10"/>
        <rFont val="Symbol"/>
        <family val="1"/>
        <charset val="2"/>
      </rPr>
      <t>w</t>
    </r>
    <r>
      <rPr>
        <sz val="10"/>
        <rFont val="Arial"/>
        <family val="2"/>
      </rPr>
      <t>)/2</t>
    </r>
  </si>
  <si>
    <r>
      <t>n</t>
    </r>
    <r>
      <rPr>
        <sz val="10"/>
        <rFont val="Arial"/>
        <family val="2"/>
      </rPr>
      <t>/2</t>
    </r>
  </si>
  <si>
    <r>
      <t>w</t>
    </r>
    <r>
      <rPr>
        <sz val="10"/>
        <rFont val="Arial"/>
        <family val="2"/>
      </rPr>
      <t>/2</t>
    </r>
  </si>
  <si>
    <r>
      <t>ln(</t>
    </r>
    <r>
      <rPr>
        <sz val="10"/>
        <rFont val="Symbol"/>
        <family val="1"/>
        <charset val="2"/>
      </rPr>
      <t>n/w)</t>
    </r>
  </si>
  <si>
    <r>
      <t xml:space="preserve">ln </t>
    </r>
    <r>
      <rPr>
        <sz val="10"/>
        <rFont val="Symbol"/>
        <family val="1"/>
        <charset val="2"/>
      </rPr>
      <t>G</t>
    </r>
    <r>
      <rPr>
        <sz val="10"/>
        <rFont val="Arial"/>
        <family val="2"/>
      </rPr>
      <t>(</t>
    </r>
    <r>
      <rPr>
        <sz val="10"/>
        <rFont val="Symbol"/>
        <family val="1"/>
        <charset val="2"/>
      </rPr>
      <t>n</t>
    </r>
    <r>
      <rPr>
        <sz val="10"/>
        <rFont val="Arial"/>
        <family val="2"/>
      </rPr>
      <t>/2)</t>
    </r>
  </si>
  <si>
    <r>
      <t xml:space="preserve">ln </t>
    </r>
    <r>
      <rPr>
        <sz val="10"/>
        <rFont val="Symbol"/>
        <family val="1"/>
        <charset val="2"/>
      </rPr>
      <t>G</t>
    </r>
    <r>
      <rPr>
        <sz val="10"/>
        <rFont val="Arial"/>
        <family val="2"/>
      </rPr>
      <t>(</t>
    </r>
    <r>
      <rPr>
        <sz val="10"/>
        <rFont val="Symbol"/>
        <family val="1"/>
        <charset val="2"/>
      </rPr>
      <t>w</t>
    </r>
    <r>
      <rPr>
        <sz val="10"/>
        <rFont val="Arial"/>
        <family val="2"/>
      </rPr>
      <t>/2)</t>
    </r>
  </si>
  <si>
    <r>
      <t xml:space="preserve">ln </t>
    </r>
    <r>
      <rPr>
        <sz val="10"/>
        <rFont val="Symbol"/>
        <family val="1"/>
        <charset val="2"/>
      </rPr>
      <t>G[</t>
    </r>
    <r>
      <rPr>
        <sz val="10"/>
        <rFont val="Arial"/>
        <family val="2"/>
      </rPr>
      <t>(</t>
    </r>
    <r>
      <rPr>
        <sz val="10"/>
        <rFont val="Symbol"/>
        <family val="1"/>
        <charset val="2"/>
      </rPr>
      <t>n</t>
    </r>
    <r>
      <rPr>
        <sz val="10"/>
        <rFont val="Arial"/>
        <family val="2"/>
      </rPr>
      <t>+</t>
    </r>
    <r>
      <rPr>
        <sz val="10"/>
        <rFont val="Symbol"/>
        <family val="1"/>
        <charset val="2"/>
      </rPr>
      <t>w</t>
    </r>
    <r>
      <rPr>
        <sz val="10"/>
        <rFont val="Arial"/>
        <family val="2"/>
      </rPr>
      <t>)/2]</t>
    </r>
  </si>
  <si>
    <r>
      <t>n</t>
    </r>
    <r>
      <rPr>
        <sz val="10"/>
        <rFont val="Arial"/>
        <family val="2"/>
      </rPr>
      <t>=1</t>
    </r>
  </si>
  <si>
    <r>
      <t>n</t>
    </r>
    <r>
      <rPr>
        <sz val="10"/>
        <rFont val="Arial"/>
        <family val="2"/>
      </rPr>
      <t>=2</t>
    </r>
  </si>
  <si>
    <r>
      <t>n</t>
    </r>
    <r>
      <rPr>
        <sz val="10"/>
        <rFont val="Arial"/>
        <family val="2"/>
      </rPr>
      <t>=3</t>
    </r>
    <r>
      <rPr>
        <sz val="10"/>
        <rFont val="Arial"/>
        <family val="2"/>
      </rPr>
      <t/>
    </r>
  </si>
  <si>
    <r>
      <t>n</t>
    </r>
    <r>
      <rPr>
        <sz val="10"/>
        <rFont val="Arial"/>
        <family val="2"/>
      </rPr>
      <t>=4</t>
    </r>
    <r>
      <rPr>
        <sz val="10"/>
        <rFont val="Arial"/>
        <family val="2"/>
      </rPr>
      <t/>
    </r>
  </si>
  <si>
    <r>
      <t>w</t>
    </r>
    <r>
      <rPr>
        <sz val="10"/>
        <rFont val="Arial"/>
        <family val="2"/>
      </rPr>
      <t>=1</t>
    </r>
  </si>
  <si>
    <r>
      <t>w</t>
    </r>
    <r>
      <rPr>
        <sz val="10"/>
        <rFont val="Arial"/>
        <family val="2"/>
      </rPr>
      <t>=2</t>
    </r>
  </si>
  <si>
    <r>
      <t>w</t>
    </r>
    <r>
      <rPr>
        <sz val="10"/>
        <rFont val="Arial"/>
        <family val="2"/>
      </rPr>
      <t>=3</t>
    </r>
    <r>
      <rPr>
        <sz val="10"/>
        <rFont val="Arial"/>
        <family val="2"/>
      </rPr>
      <t/>
    </r>
  </si>
  <si>
    <r>
      <t>w</t>
    </r>
    <r>
      <rPr>
        <sz val="10"/>
        <rFont val="Arial"/>
        <family val="2"/>
      </rPr>
      <t>=4</t>
    </r>
    <r>
      <rPr>
        <sz val="10"/>
        <rFont val="Arial"/>
        <family val="2"/>
      </rPr>
      <t/>
    </r>
  </si>
  <si>
    <t>X axis upper limit</t>
  </si>
  <si>
    <r>
      <t>w</t>
    </r>
    <r>
      <rPr>
        <sz val="10"/>
        <rFont val="Arial"/>
        <family val="2"/>
      </rPr>
      <t xml:space="preserve"> index</t>
    </r>
  </si>
  <si>
    <r>
      <t>n</t>
    </r>
    <r>
      <rPr>
        <sz val="10"/>
        <rFont val="Arial"/>
        <family val="2"/>
      </rPr>
      <t xml:space="preserve"> index</t>
    </r>
  </si>
  <si>
    <r>
      <t>ln</t>
    </r>
    <r>
      <rPr>
        <sz val="10"/>
        <rFont val="Symbol"/>
        <family val="1"/>
        <charset val="2"/>
      </rPr>
      <t xml:space="preserve"> G</t>
    </r>
    <r>
      <rPr>
        <sz val="10"/>
        <rFont val="Arial"/>
        <family val="2"/>
      </rPr>
      <t>(</t>
    </r>
    <r>
      <rPr>
        <sz val="10"/>
        <rFont val="Symbol"/>
        <family val="1"/>
        <charset val="2"/>
      </rPr>
      <t>n</t>
    </r>
    <r>
      <rPr>
        <sz val="10"/>
        <rFont val="Arial"/>
        <family val="2"/>
      </rPr>
      <t>/2)</t>
    </r>
  </si>
  <si>
    <r>
      <t>w</t>
    </r>
    <r>
      <rPr>
        <sz val="10"/>
        <rFont val="Arial"/>
        <family val="2"/>
      </rPr>
      <t>&gt;4</t>
    </r>
    <r>
      <rPr>
        <sz val="10"/>
        <rFont val="Arial"/>
        <family val="2"/>
      </rPr>
      <t/>
    </r>
  </si>
  <si>
    <r>
      <t>n</t>
    </r>
    <r>
      <rPr>
        <sz val="10"/>
        <rFont val="Arial"/>
        <family val="2"/>
      </rPr>
      <t>&gt;5</t>
    </r>
    <r>
      <rPr>
        <sz val="10"/>
        <rFont val="Arial"/>
        <family val="2"/>
      </rPr>
      <t/>
    </r>
  </si>
  <si>
    <r>
      <t>ln</t>
    </r>
    <r>
      <rPr>
        <sz val="10"/>
        <rFont val="Symbol"/>
        <family val="1"/>
        <charset val="2"/>
      </rPr>
      <t xml:space="preserve"> G</t>
    </r>
    <r>
      <rPr>
        <sz val="10"/>
        <rFont val="Arial"/>
        <family val="2"/>
      </rPr>
      <t>((</t>
    </r>
    <r>
      <rPr>
        <sz val="10"/>
        <rFont val="Symbol"/>
        <family val="1"/>
        <charset val="2"/>
      </rPr>
      <t>n</t>
    </r>
    <r>
      <rPr>
        <sz val="10"/>
        <rFont val="Arial"/>
        <family val="2"/>
      </rPr>
      <t>+1)/2)</t>
    </r>
  </si>
  <si>
    <r>
      <t>ln(</t>
    </r>
    <r>
      <rPr>
        <sz val="10"/>
        <rFont val="Symbol"/>
        <family val="1"/>
        <charset val="2"/>
      </rPr>
      <t>pn)</t>
    </r>
  </si>
  <si>
    <t>Student’s t Distribution</t>
  </si>
  <si>
    <t>Chi-Square Distribution</t>
  </si>
  <si>
    <t>F Distribution</t>
  </si>
  <si>
    <t>i</t>
  </si>
  <si>
    <t>Student's t Distribution</t>
  </si>
  <si>
    <t>Std Normal f(z)</t>
  </si>
  <si>
    <t>Standard Normal</t>
  </si>
  <si>
    <r>
      <t xml:space="preserve">P(Z </t>
    </r>
    <r>
      <rPr>
        <b/>
        <i/>
        <sz val="10"/>
        <color theme="0"/>
        <rFont val="Symbol"/>
        <family val="1"/>
        <charset val="2"/>
      </rPr>
      <t>£</t>
    </r>
    <r>
      <rPr>
        <b/>
        <i/>
        <sz val="10"/>
        <color theme="0"/>
        <rFont val="Arial"/>
        <family val="2"/>
      </rPr>
      <t xml:space="preserve"> z)</t>
    </r>
  </si>
  <si>
    <r>
      <t xml:space="preserve">P(X </t>
    </r>
    <r>
      <rPr>
        <b/>
        <i/>
        <sz val="10"/>
        <color theme="0"/>
        <rFont val="Symbol"/>
        <family val="1"/>
        <charset val="2"/>
      </rPr>
      <t>£</t>
    </r>
    <r>
      <rPr>
        <b/>
        <i/>
        <sz val="10"/>
        <color theme="0"/>
        <rFont val="Arial"/>
        <family val="2"/>
      </rPr>
      <t xml:space="preserve"> x)</t>
    </r>
  </si>
  <si>
    <r>
      <t>Standard Normal Distribution (</t>
    </r>
    <r>
      <rPr>
        <b/>
        <i/>
        <sz val="12"/>
        <color theme="8" tint="-0.499984740745262"/>
        <rFont val="Symbol"/>
        <family val="1"/>
        <charset val="2"/>
      </rPr>
      <t>m</t>
    </r>
    <r>
      <rPr>
        <b/>
        <i/>
        <sz val="12"/>
        <color theme="8" tint="-0.499984740745262"/>
        <rFont val="Arial"/>
        <family val="2"/>
      </rPr>
      <t xml:space="preserve"> = 0, </t>
    </r>
    <r>
      <rPr>
        <b/>
        <i/>
        <sz val="12"/>
        <color theme="8" tint="-0.499984740745262"/>
        <rFont val="Symbol"/>
        <family val="1"/>
        <charset val="2"/>
      </rPr>
      <t>s</t>
    </r>
    <r>
      <rPr>
        <b/>
        <i/>
        <sz val="12"/>
        <color theme="8" tint="-0.499984740745262"/>
        <rFont val="Arial"/>
        <family val="2"/>
      </rPr>
      <t xml:space="preserve"> =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</si>
</sst>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000"/>
    <numFmt numFmtId="167" formatCode="0.00000"/>
  </numFmts>
  <fonts count="16" x14ac:knownFonts="1">
    <font>
      <sz val="10"/>
      <name val="Arial"/>
    </font>
    <font>
      <sz val="10"/>
      <name val="Arial"/>
      <family val="2"/>
    </font>
    <font>
      <b/>
      <i/>
      <sz val="12"/>
      <color indexed="12"/>
      <name val="Arial"/>
      <family val="2"/>
    </font>
    <font>
      <sz val="10"/>
      <name val="Symbol"/>
      <family val="1"/>
      <charset val="2"/>
    </font>
    <font>
      <b/>
      <i/>
      <sz val="10"/>
      <color indexed="10"/>
      <name val="Arial"/>
      <family val="2"/>
    </font>
    <font>
      <sz val="10"/>
      <name val="Arial"/>
      <family val="2"/>
    </font>
    <font>
      <sz val="8"/>
      <name val="Arial"/>
      <family val="2"/>
    </font>
    <font>
      <sz val="10"/>
      <color indexed="9"/>
      <name val="Arial"/>
      <family val="2"/>
    </font>
    <font>
      <b/>
      <i/>
      <sz val="10"/>
      <color indexed="16"/>
      <name val="Arial"/>
      <family val="2"/>
    </font>
    <font>
      <b/>
      <sz val="14"/>
      <color theme="4" tint="-0.249977111117893"/>
      <name val="Arial"/>
      <family val="2"/>
    </font>
    <font>
      <b/>
      <i/>
      <sz val="10"/>
      <color theme="0"/>
      <name val="Arial"/>
      <family val="2"/>
    </font>
    <font>
      <b/>
      <i/>
      <sz val="10"/>
      <color theme="0"/>
      <name val="Symbol"/>
      <family val="1"/>
      <charset val="2"/>
    </font>
    <font>
      <b/>
      <i/>
      <sz val="12"/>
      <color theme="8" tint="-0.499984740745262"/>
      <name val="Arial"/>
      <family val="2"/>
    </font>
    <font>
      <b/>
      <i/>
      <sz val="12"/>
      <color theme="8" tint="-0.499984740745262"/>
      <name val="Symbol"/>
      <family val="1"/>
      <charset val="2"/>
    </font>
    <font>
      <b/>
      <sz val="12"/>
      <color theme="8" tint="-0.499984740745262"/>
      <name val="Arial"/>
      <family val="2"/>
    </font>
    <font>
      <b/>
      <sz val="14"/>
      <color theme="8" tint="-0.499984740745262"/>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64">
    <xf numFmtId="0" fontId="0" fillId="0" borderId="0" xfId="0"/>
    <xf numFmtId="0" fontId="2" fillId="0" borderId="0" xfId="0" applyFont="1" applyProtection="1">
      <protection locked="0"/>
    </xf>
    <xf numFmtId="0" fontId="0" fillId="0" borderId="0" xfId="0" applyProtection="1">
      <protection locked="0"/>
    </xf>
    <xf numFmtId="2" fontId="0" fillId="0" borderId="0" xfId="0" applyNumberFormat="1" applyAlignment="1" applyProtection="1">
      <alignment horizontal="center"/>
      <protection locked="0"/>
    </xf>
    <xf numFmtId="164" fontId="0" fillId="0" borderId="0" xfId="0" applyNumberFormat="1" applyAlignment="1" applyProtection="1">
      <alignment horizontal="center"/>
      <protection locked="0"/>
    </xf>
    <xf numFmtId="167" fontId="0" fillId="0" borderId="0" xfId="0" applyNumberFormat="1" applyAlignment="1" applyProtection="1">
      <alignment horizontal="center"/>
      <protection locked="0"/>
    </xf>
    <xf numFmtId="2" fontId="0" fillId="0" borderId="0" xfId="0" applyNumberFormat="1" applyAlignment="1" applyProtection="1">
      <alignment horizontal="center"/>
    </xf>
    <xf numFmtId="167" fontId="0" fillId="0" borderId="0" xfId="0" applyNumberFormat="1" applyAlignment="1" applyProtection="1">
      <alignment horizontal="center"/>
    </xf>
    <xf numFmtId="0" fontId="7" fillId="0" borderId="0" xfId="0" applyFont="1" applyProtection="1">
      <protection locked="0"/>
    </xf>
    <xf numFmtId="0" fontId="0" fillId="0" borderId="0" xfId="0" applyAlignment="1" applyProtection="1">
      <alignment horizontal="right"/>
      <protection locked="0"/>
    </xf>
    <xf numFmtId="2" fontId="0" fillId="0" borderId="0" xfId="0" applyNumberFormat="1" applyProtection="1">
      <protection locked="0"/>
    </xf>
    <xf numFmtId="165" fontId="0" fillId="0" borderId="0" xfId="0" applyNumberFormat="1" applyProtection="1">
      <protection locked="0"/>
    </xf>
    <xf numFmtId="166" fontId="7" fillId="0" borderId="0" xfId="0" applyNumberFormat="1" applyFont="1" applyProtection="1">
      <protection locked="0"/>
    </xf>
    <xf numFmtId="0" fontId="4" fillId="0" borderId="0" xfId="0" applyFont="1" applyAlignment="1" applyProtection="1">
      <alignment horizontal="center"/>
      <protection locked="0"/>
    </xf>
    <xf numFmtId="167" fontId="0" fillId="0" borderId="0" xfId="0" applyNumberFormat="1" applyProtection="1">
      <protection locked="0"/>
    </xf>
    <xf numFmtId="0" fontId="0" fillId="0" borderId="0" xfId="0" applyAlignment="1" applyProtection="1">
      <alignment horizontal="center"/>
      <protection locked="0"/>
    </xf>
    <xf numFmtId="166" fontId="0" fillId="0" borderId="0" xfId="0" applyNumberFormat="1" applyProtection="1">
      <protection locked="0"/>
    </xf>
    <xf numFmtId="164" fontId="0" fillId="0" borderId="0" xfId="0" applyNumberFormat="1" applyProtection="1">
      <protection locked="0"/>
    </xf>
    <xf numFmtId="0" fontId="0" fillId="2" borderId="1" xfId="0" applyFill="1" applyBorder="1" applyProtection="1"/>
    <xf numFmtId="2" fontId="3" fillId="2" borderId="0" xfId="0" applyNumberFormat="1" applyFont="1" applyFill="1" applyBorder="1" applyAlignment="1" applyProtection="1">
      <alignment horizontal="center"/>
    </xf>
    <xf numFmtId="2" fontId="3" fillId="2" borderId="2" xfId="0" applyNumberFormat="1" applyFont="1" applyFill="1" applyBorder="1" applyAlignment="1" applyProtection="1">
      <alignment horizontal="center"/>
    </xf>
    <xf numFmtId="0" fontId="3" fillId="2" borderId="1" xfId="0" applyFont="1" applyFill="1" applyBorder="1" applyAlignment="1" applyProtection="1">
      <alignment horizontal="center"/>
    </xf>
    <xf numFmtId="1" fontId="0" fillId="2" borderId="0" xfId="0" applyNumberFormat="1" applyFill="1" applyBorder="1" applyAlignment="1" applyProtection="1">
      <alignment horizontal="center"/>
    </xf>
    <xf numFmtId="1" fontId="0" fillId="2" borderId="2" xfId="0" applyNumberFormat="1" applyFill="1" applyBorder="1" applyAlignment="1" applyProtection="1">
      <alignment horizontal="center"/>
    </xf>
    <xf numFmtId="0" fontId="3" fillId="2" borderId="3" xfId="0" applyFont="1" applyFill="1" applyBorder="1" applyAlignment="1" applyProtection="1">
      <alignment horizontal="center"/>
    </xf>
    <xf numFmtId="1" fontId="0" fillId="2" borderId="4" xfId="0" applyNumberFormat="1" applyFill="1" applyBorder="1" applyAlignment="1" applyProtection="1">
      <alignment horizontal="center"/>
    </xf>
    <xf numFmtId="1" fontId="0" fillId="2" borderId="5" xfId="0" applyNumberFormat="1" applyFill="1" applyBorder="1" applyAlignment="1" applyProtection="1">
      <alignment horizontal="center"/>
    </xf>
    <xf numFmtId="0" fontId="0" fillId="0" borderId="0" xfId="0" applyProtection="1"/>
    <xf numFmtId="0" fontId="0" fillId="0" borderId="0" xfId="0" applyAlignment="1" applyProtection="1">
      <alignment horizontal="center"/>
    </xf>
    <xf numFmtId="1" fontId="0" fillId="0" borderId="0" xfId="0" applyNumberFormat="1" applyProtection="1">
      <protection locked="0"/>
    </xf>
    <xf numFmtId="1" fontId="0" fillId="0" borderId="0" xfId="0" applyNumberFormat="1" applyAlignment="1" applyProtection="1">
      <alignment horizontal="center"/>
      <protection locked="0"/>
    </xf>
    <xf numFmtId="2" fontId="0" fillId="0" borderId="0" xfId="0" applyNumberFormat="1" applyProtection="1"/>
    <xf numFmtId="0" fontId="0" fillId="0" borderId="1" xfId="0" applyFill="1" applyBorder="1" applyProtection="1"/>
    <xf numFmtId="0" fontId="0" fillId="0" borderId="2" xfId="0" applyFill="1" applyBorder="1" applyProtection="1"/>
    <xf numFmtId="2" fontId="0" fillId="0" borderId="2" xfId="0" applyNumberFormat="1" applyFill="1" applyBorder="1" applyProtection="1"/>
    <xf numFmtId="0" fontId="5" fillId="0" borderId="1" xfId="0" applyFont="1" applyFill="1" applyBorder="1" applyProtection="1"/>
    <xf numFmtId="164" fontId="0" fillId="0" borderId="2" xfId="0" applyNumberFormat="1" applyFill="1" applyBorder="1" applyProtection="1"/>
    <xf numFmtId="0" fontId="0" fillId="0" borderId="3" xfId="0" applyFill="1" applyBorder="1" applyProtection="1"/>
    <xf numFmtId="164" fontId="0" fillId="0" borderId="5" xfId="0" applyNumberFormat="1" applyFill="1" applyBorder="1" applyProtection="1"/>
    <xf numFmtId="0" fontId="8" fillId="0" borderId="0" xfId="0" applyFont="1" applyFill="1" applyBorder="1" applyAlignment="1" applyProtection="1">
      <alignment horizontal="center"/>
      <protection locked="0"/>
    </xf>
    <xf numFmtId="0" fontId="5" fillId="0" borderId="3" xfId="0" applyFont="1" applyFill="1" applyBorder="1" applyProtection="1"/>
    <xf numFmtId="0" fontId="0" fillId="0" borderId="5" xfId="0" applyFill="1" applyBorder="1" applyProtection="1"/>
    <xf numFmtId="165" fontId="0" fillId="0" borderId="2" xfId="0" applyNumberFormat="1" applyFill="1" applyBorder="1" applyProtection="1"/>
    <xf numFmtId="0" fontId="3" fillId="0" borderId="1" xfId="0" applyFont="1" applyFill="1" applyBorder="1" applyProtection="1"/>
    <xf numFmtId="0" fontId="5" fillId="0" borderId="2" xfId="0" applyFont="1" applyFill="1" applyBorder="1" applyProtection="1"/>
    <xf numFmtId="0" fontId="3" fillId="0" borderId="3" xfId="0" applyFont="1" applyFill="1" applyBorder="1" applyProtection="1"/>
    <xf numFmtId="0" fontId="5" fillId="0" borderId="5" xfId="0" applyFont="1" applyFill="1" applyBorder="1" applyProtection="1"/>
    <xf numFmtId="1" fontId="0" fillId="2" borderId="10" xfId="0" applyNumberFormat="1" applyFill="1" applyBorder="1" applyAlignment="1" applyProtection="1">
      <alignment horizontal="center"/>
    </xf>
    <xf numFmtId="1" fontId="0" fillId="2" borderId="11" xfId="0" applyNumberFormat="1" applyFill="1" applyBorder="1" applyAlignment="1" applyProtection="1">
      <alignment horizontal="center"/>
    </xf>
    <xf numFmtId="1" fontId="0" fillId="2" borderId="12" xfId="0" applyNumberFormat="1" applyFill="1" applyBorder="1" applyAlignment="1" applyProtection="1">
      <alignment horizontal="center"/>
    </xf>
    <xf numFmtId="1" fontId="0" fillId="2" borderId="1" xfId="0" applyNumberFormat="1" applyFill="1" applyBorder="1" applyAlignment="1" applyProtection="1">
      <alignment horizontal="center"/>
    </xf>
    <xf numFmtId="1" fontId="0" fillId="2" borderId="3" xfId="0" applyNumberFormat="1" applyFill="1" applyBorder="1" applyAlignment="1" applyProtection="1">
      <alignment horizontal="center"/>
    </xf>
    <xf numFmtId="0" fontId="10" fillId="3" borderId="6" xfId="0" applyFont="1" applyFill="1" applyBorder="1" applyAlignment="1" applyProtection="1">
      <alignment horizontal="center"/>
    </xf>
    <xf numFmtId="0" fontId="12" fillId="0" borderId="0" xfId="0" applyFont="1" applyProtection="1">
      <protection locked="0"/>
    </xf>
    <xf numFmtId="0" fontId="14" fillId="0" borderId="0" xfId="0" applyFont="1" applyProtection="1">
      <protection locked="0"/>
    </xf>
    <xf numFmtId="0" fontId="4" fillId="0" borderId="0" xfId="0" applyFont="1" applyAlignment="1" applyProtection="1">
      <alignment horizontal="center"/>
      <protection locked="0"/>
    </xf>
    <xf numFmtId="0" fontId="10" fillId="3" borderId="7" xfId="0" applyFont="1" applyFill="1" applyBorder="1" applyAlignment="1" applyProtection="1">
      <alignment horizontal="center"/>
    </xf>
    <xf numFmtId="0" fontId="10" fillId="3" borderId="8" xfId="0" applyFont="1" applyFill="1" applyBorder="1" applyAlignment="1" applyProtection="1">
      <alignment horizontal="center"/>
    </xf>
    <xf numFmtId="0" fontId="15" fillId="0" borderId="0" xfId="0" applyFont="1" applyFill="1" applyBorder="1" applyAlignment="1" applyProtection="1">
      <alignment horizontal="center" vertical="center"/>
      <protection locked="0"/>
    </xf>
    <xf numFmtId="0" fontId="12" fillId="0" borderId="0" xfId="0" applyFont="1" applyFill="1" applyAlignment="1" applyProtection="1">
      <alignment horizontal="right" vertical="center"/>
      <protection locked="0"/>
    </xf>
    <xf numFmtId="0" fontId="15" fillId="0" borderId="0" xfId="0" applyFont="1" applyFill="1" applyBorder="1" applyAlignment="1" applyProtection="1">
      <alignment horizontal="center" vertical="center"/>
    </xf>
    <xf numFmtId="0" fontId="12" fillId="0" borderId="0" xfId="0" applyFont="1" applyFill="1" applyAlignment="1" applyProtection="1">
      <alignment horizontal="right" vertical="center"/>
    </xf>
    <xf numFmtId="0" fontId="10" fillId="3" borderId="9" xfId="0" applyFont="1" applyFill="1" applyBorder="1" applyAlignment="1" applyProtection="1">
      <alignment horizontal="center"/>
    </xf>
    <xf numFmtId="0" fontId="9" fillId="0" borderId="0" xfId="0" applyFont="1" applyFill="1" applyBorder="1" applyAlignment="1" applyProtection="1">
      <alignment horizontal="center" vertical="center"/>
    </xf>
  </cellXfs>
  <cellStyles count="1">
    <cellStyle name="Normal" xfId="0" builtinId="0"/>
  </cellStyles>
  <dxfs count="3">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Standard Normal Distribution</a:t>
            </a:r>
          </a:p>
        </c:rich>
      </c:tx>
      <c:layout>
        <c:manualLayout>
          <c:xMode val="edge"/>
          <c:yMode val="edge"/>
          <c:x val="0.27968365431893571"/>
          <c:y val="4.1666666666666664E-2"/>
        </c:manualLayout>
      </c:layout>
      <c:overlay val="0"/>
      <c:spPr>
        <a:noFill/>
        <a:ln w="25400">
          <a:noFill/>
        </a:ln>
      </c:spPr>
    </c:title>
    <c:autoTitleDeleted val="0"/>
    <c:plotArea>
      <c:layout>
        <c:manualLayout>
          <c:layoutTarget val="inner"/>
          <c:xMode val="edge"/>
          <c:yMode val="edge"/>
          <c:x val="0.12137218803103875"/>
          <c:y val="0.25463078084662927"/>
          <c:w val="0.80475037716232212"/>
          <c:h val="0.55555806730173662"/>
        </c:manualLayout>
      </c:layout>
      <c:lineChart>
        <c:grouping val="stacked"/>
        <c:varyColors val="0"/>
        <c:ser>
          <c:idx val="0"/>
          <c:order val="0"/>
          <c:spPr>
            <a:ln w="25400">
              <a:solidFill>
                <a:srgbClr val="FF0000"/>
              </a:solidFill>
              <a:prstDash val="solid"/>
            </a:ln>
          </c:spPr>
          <c:marker>
            <c:symbol val="none"/>
          </c:marker>
          <c:cat>
            <c:numRef>
              <c:f>'Std Normal'!$B$4:$B$28</c:f>
              <c:numCache>
                <c:formatCode>General</c:formatCode>
                <c:ptCount val="25"/>
                <c:pt idx="0" formatCode="0.00">
                  <c:v>-3</c:v>
                </c:pt>
                <c:pt idx="1">
                  <c:v>-2.75</c:v>
                </c:pt>
                <c:pt idx="2" formatCode="0.00">
                  <c:v>-2.5</c:v>
                </c:pt>
                <c:pt idx="3">
                  <c:v>-2.25</c:v>
                </c:pt>
                <c:pt idx="4" formatCode="0.00">
                  <c:v>-2</c:v>
                </c:pt>
                <c:pt idx="5">
                  <c:v>-1.75</c:v>
                </c:pt>
                <c:pt idx="6" formatCode="0.00">
                  <c:v>-1.5</c:v>
                </c:pt>
                <c:pt idx="7">
                  <c:v>-1.25</c:v>
                </c:pt>
                <c:pt idx="8" formatCode="0.00">
                  <c:v>-1</c:v>
                </c:pt>
                <c:pt idx="9">
                  <c:v>-0.75</c:v>
                </c:pt>
                <c:pt idx="10" formatCode="0.00">
                  <c:v>-0.5</c:v>
                </c:pt>
                <c:pt idx="11">
                  <c:v>-0.25</c:v>
                </c:pt>
                <c:pt idx="12" formatCode="0.00">
                  <c:v>0</c:v>
                </c:pt>
                <c:pt idx="13">
                  <c:v>0.25</c:v>
                </c:pt>
                <c:pt idx="14" formatCode="0.00">
                  <c:v>0.5</c:v>
                </c:pt>
                <c:pt idx="15">
                  <c:v>0.75</c:v>
                </c:pt>
                <c:pt idx="16" formatCode="0.00">
                  <c:v>1</c:v>
                </c:pt>
                <c:pt idx="17">
                  <c:v>1.25</c:v>
                </c:pt>
                <c:pt idx="18" formatCode="0.00">
                  <c:v>1.5</c:v>
                </c:pt>
                <c:pt idx="19">
                  <c:v>1.75</c:v>
                </c:pt>
                <c:pt idx="20" formatCode="0.00">
                  <c:v>2</c:v>
                </c:pt>
                <c:pt idx="21">
                  <c:v>2.25</c:v>
                </c:pt>
                <c:pt idx="22" formatCode="0.00">
                  <c:v>2.5</c:v>
                </c:pt>
                <c:pt idx="23">
                  <c:v>2.75</c:v>
                </c:pt>
                <c:pt idx="24" formatCode="0.00">
                  <c:v>3</c:v>
                </c:pt>
              </c:numCache>
            </c:numRef>
          </c:cat>
          <c:val>
            <c:numRef>
              <c:f>'Std Normal'!$C$4:$C$28</c:f>
              <c:numCache>
                <c:formatCode>0.00000</c:formatCode>
                <c:ptCount val="25"/>
                <c:pt idx="0">
                  <c:v>4.4318484119380075E-3</c:v>
                </c:pt>
                <c:pt idx="1">
                  <c:v>9.0935625015910529E-3</c:v>
                </c:pt>
                <c:pt idx="2">
                  <c:v>1.752830049356854E-2</c:v>
                </c:pt>
                <c:pt idx="3">
                  <c:v>3.1739651835667418E-2</c:v>
                </c:pt>
                <c:pt idx="4">
                  <c:v>5.3990966513188063E-2</c:v>
                </c:pt>
                <c:pt idx="5">
                  <c:v>8.6277318826511532E-2</c:v>
                </c:pt>
                <c:pt idx="6">
                  <c:v>0.12951759566589174</c:v>
                </c:pt>
                <c:pt idx="7">
                  <c:v>0.18264908538902191</c:v>
                </c:pt>
                <c:pt idx="8">
                  <c:v>0.24197072451914337</c:v>
                </c:pt>
                <c:pt idx="9">
                  <c:v>0.30113743215480443</c:v>
                </c:pt>
                <c:pt idx="10">
                  <c:v>0.35206532676429952</c:v>
                </c:pt>
                <c:pt idx="11">
                  <c:v>0.38666811680284924</c:v>
                </c:pt>
                <c:pt idx="12">
                  <c:v>0.3989422804014327</c:v>
                </c:pt>
                <c:pt idx="13">
                  <c:v>0.38666811680284924</c:v>
                </c:pt>
                <c:pt idx="14">
                  <c:v>0.35206532676429952</c:v>
                </c:pt>
                <c:pt idx="15">
                  <c:v>0.30113743215480443</c:v>
                </c:pt>
                <c:pt idx="16">
                  <c:v>0.24197072451914337</c:v>
                </c:pt>
                <c:pt idx="17">
                  <c:v>0.18264908538902191</c:v>
                </c:pt>
                <c:pt idx="18">
                  <c:v>0.12951759566589174</c:v>
                </c:pt>
                <c:pt idx="19">
                  <c:v>8.6277318826511532E-2</c:v>
                </c:pt>
                <c:pt idx="20">
                  <c:v>5.3990966513188063E-2</c:v>
                </c:pt>
                <c:pt idx="21">
                  <c:v>3.1739651835667418E-2</c:v>
                </c:pt>
                <c:pt idx="22">
                  <c:v>1.752830049356854E-2</c:v>
                </c:pt>
                <c:pt idx="23">
                  <c:v>9.0935625015910529E-3</c:v>
                </c:pt>
                <c:pt idx="24">
                  <c:v>4.4318484119380075E-3</c:v>
                </c:pt>
              </c:numCache>
            </c:numRef>
          </c:val>
          <c:smooth val="0"/>
        </c:ser>
        <c:dLbls>
          <c:showLegendKey val="0"/>
          <c:showVal val="0"/>
          <c:showCatName val="0"/>
          <c:showSerName val="0"/>
          <c:showPercent val="0"/>
          <c:showBubbleSize val="0"/>
        </c:dLbls>
        <c:marker val="1"/>
        <c:smooth val="0"/>
        <c:axId val="152995328"/>
        <c:axId val="152996864"/>
      </c:lineChart>
      <c:catAx>
        <c:axId val="152995328"/>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2996864"/>
        <c:crosses val="autoZero"/>
        <c:auto val="1"/>
        <c:lblAlgn val="ctr"/>
        <c:lblOffset val="100"/>
        <c:tickLblSkip val="3"/>
        <c:tickMarkSkip val="1"/>
        <c:noMultiLvlLbl val="0"/>
      </c:catAx>
      <c:valAx>
        <c:axId val="152996864"/>
        <c:scaling>
          <c:orientation val="minMax"/>
          <c:max val="0.4"/>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995328"/>
        <c:crosses val="autoZero"/>
        <c:crossBetween val="midCat"/>
        <c:majorUnit val="0.1"/>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Standard Normal Distribution</a:t>
            </a:r>
          </a:p>
        </c:rich>
      </c:tx>
      <c:layout>
        <c:manualLayout>
          <c:xMode val="edge"/>
          <c:yMode val="edge"/>
          <c:x val="0.19210526315789472"/>
          <c:y val="4.1474654377880185E-2"/>
        </c:manualLayout>
      </c:layout>
      <c:overlay val="0"/>
      <c:spPr>
        <a:noFill/>
        <a:ln w="25400">
          <a:noFill/>
        </a:ln>
      </c:spPr>
    </c:title>
    <c:autoTitleDeleted val="0"/>
    <c:plotArea>
      <c:layout>
        <c:manualLayout>
          <c:layoutTarget val="inner"/>
          <c:xMode val="edge"/>
          <c:yMode val="edge"/>
          <c:x val="0.12105263157894737"/>
          <c:y val="0.25345679151243772"/>
          <c:w val="0.80526315789473679"/>
          <c:h val="0.55760494132736294"/>
        </c:manualLayout>
      </c:layout>
      <c:lineChart>
        <c:grouping val="stacked"/>
        <c:varyColors val="0"/>
        <c:ser>
          <c:idx val="0"/>
          <c:order val="0"/>
          <c:spPr>
            <a:ln w="25400">
              <a:solidFill>
                <a:srgbClr val="FF0000"/>
              </a:solidFill>
              <a:prstDash val="solid"/>
            </a:ln>
          </c:spPr>
          <c:marker>
            <c:symbol val="none"/>
          </c:marker>
          <c:cat>
            <c:numRef>
              <c:f>'Std Normal'!$B$4:$B$28</c:f>
              <c:numCache>
                <c:formatCode>General</c:formatCode>
                <c:ptCount val="25"/>
                <c:pt idx="0" formatCode="0.00">
                  <c:v>-3</c:v>
                </c:pt>
                <c:pt idx="1">
                  <c:v>-2.75</c:v>
                </c:pt>
                <c:pt idx="2" formatCode="0.00">
                  <c:v>-2.5</c:v>
                </c:pt>
                <c:pt idx="3">
                  <c:v>-2.25</c:v>
                </c:pt>
                <c:pt idx="4" formatCode="0.00">
                  <c:v>-2</c:v>
                </c:pt>
                <c:pt idx="5">
                  <c:v>-1.75</c:v>
                </c:pt>
                <c:pt idx="6" formatCode="0.00">
                  <c:v>-1.5</c:v>
                </c:pt>
                <c:pt idx="7">
                  <c:v>-1.25</c:v>
                </c:pt>
                <c:pt idx="8" formatCode="0.00">
                  <c:v>-1</c:v>
                </c:pt>
                <c:pt idx="9">
                  <c:v>-0.75</c:v>
                </c:pt>
                <c:pt idx="10" formatCode="0.00">
                  <c:v>-0.5</c:v>
                </c:pt>
                <c:pt idx="11">
                  <c:v>-0.25</c:v>
                </c:pt>
                <c:pt idx="12" formatCode="0.00">
                  <c:v>0</c:v>
                </c:pt>
                <c:pt idx="13">
                  <c:v>0.25</c:v>
                </c:pt>
                <c:pt idx="14" formatCode="0.00">
                  <c:v>0.5</c:v>
                </c:pt>
                <c:pt idx="15">
                  <c:v>0.75</c:v>
                </c:pt>
                <c:pt idx="16" formatCode="0.00">
                  <c:v>1</c:v>
                </c:pt>
                <c:pt idx="17">
                  <c:v>1.25</c:v>
                </c:pt>
                <c:pt idx="18" formatCode="0.00">
                  <c:v>1.5</c:v>
                </c:pt>
                <c:pt idx="19">
                  <c:v>1.75</c:v>
                </c:pt>
                <c:pt idx="20" formatCode="0.00">
                  <c:v>2</c:v>
                </c:pt>
                <c:pt idx="21">
                  <c:v>2.25</c:v>
                </c:pt>
                <c:pt idx="22" formatCode="0.00">
                  <c:v>2.5</c:v>
                </c:pt>
                <c:pt idx="23">
                  <c:v>2.75</c:v>
                </c:pt>
                <c:pt idx="24" formatCode="0.00">
                  <c:v>3</c:v>
                </c:pt>
              </c:numCache>
            </c:numRef>
          </c:cat>
          <c:val>
            <c:numRef>
              <c:f>'Std Normal'!$D$4:$D$28</c:f>
              <c:numCache>
                <c:formatCode>0.00000</c:formatCode>
                <c:ptCount val="25"/>
                <c:pt idx="0">
                  <c:v>1.3498980316300933E-3</c:v>
                </c:pt>
                <c:pt idx="1">
                  <c:v>2.9797632350545551E-3</c:v>
                </c:pt>
                <c:pt idx="2">
                  <c:v>6.2096653257761331E-3</c:v>
                </c:pt>
                <c:pt idx="3">
                  <c:v>1.2224472655044696E-2</c:v>
                </c:pt>
                <c:pt idx="4">
                  <c:v>2.2750131948179191E-2</c:v>
                </c:pt>
                <c:pt idx="5">
                  <c:v>4.00591568638171E-2</c:v>
                </c:pt>
                <c:pt idx="6">
                  <c:v>6.6807201268858057E-2</c:v>
                </c:pt>
                <c:pt idx="7">
                  <c:v>0.10564977366685525</c:v>
                </c:pt>
                <c:pt idx="8">
                  <c:v>0.15865525393145699</c:v>
                </c:pt>
                <c:pt idx="9">
                  <c:v>0.22662735237686821</c:v>
                </c:pt>
                <c:pt idx="10">
                  <c:v>0.30853753872598688</c:v>
                </c:pt>
                <c:pt idx="11">
                  <c:v>0.4012936743170763</c:v>
                </c:pt>
                <c:pt idx="12">
                  <c:v>0.5</c:v>
                </c:pt>
                <c:pt idx="13">
                  <c:v>0.5987063256829237</c:v>
                </c:pt>
                <c:pt idx="14">
                  <c:v>0.69146246127401312</c:v>
                </c:pt>
                <c:pt idx="15">
                  <c:v>0.77337264762313174</c:v>
                </c:pt>
                <c:pt idx="16">
                  <c:v>0.84134474606854304</c:v>
                </c:pt>
                <c:pt idx="17">
                  <c:v>0.89435022633314476</c:v>
                </c:pt>
                <c:pt idx="18">
                  <c:v>0.93319279873114191</c:v>
                </c:pt>
                <c:pt idx="19">
                  <c:v>0.95994084313618289</c:v>
                </c:pt>
                <c:pt idx="20">
                  <c:v>0.97724986805182079</c:v>
                </c:pt>
                <c:pt idx="21">
                  <c:v>0.98777552734495533</c:v>
                </c:pt>
                <c:pt idx="22">
                  <c:v>0.99379033467422384</c:v>
                </c:pt>
                <c:pt idx="23">
                  <c:v>0.99702023676494544</c:v>
                </c:pt>
                <c:pt idx="24">
                  <c:v>0.9986501019683699</c:v>
                </c:pt>
              </c:numCache>
            </c:numRef>
          </c:val>
          <c:smooth val="0"/>
        </c:ser>
        <c:dLbls>
          <c:showLegendKey val="0"/>
          <c:showVal val="0"/>
          <c:showCatName val="0"/>
          <c:showSerName val="0"/>
          <c:showPercent val="0"/>
          <c:showBubbleSize val="0"/>
        </c:dLbls>
        <c:marker val="1"/>
        <c:smooth val="0"/>
        <c:axId val="153053824"/>
        <c:axId val="153059712"/>
      </c:lineChart>
      <c:catAx>
        <c:axId val="153053824"/>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3059712"/>
        <c:crosses val="autoZero"/>
        <c:auto val="1"/>
        <c:lblAlgn val="ctr"/>
        <c:lblOffset val="100"/>
        <c:tickLblSkip val="3"/>
        <c:tickMarkSkip val="1"/>
        <c:noMultiLvlLbl val="0"/>
      </c:catAx>
      <c:valAx>
        <c:axId val="153059712"/>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053824"/>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916327404500633E-2"/>
          <c:y val="3.9840637450199202E-2"/>
          <c:w val="0.85602203659557607"/>
          <c:h val="0.79681274900398402"/>
        </c:manualLayout>
      </c:layout>
      <c:lineChart>
        <c:grouping val="standard"/>
        <c:varyColors val="0"/>
        <c:ser>
          <c:idx val="0"/>
          <c:order val="0"/>
          <c:tx>
            <c:v>Student's t</c:v>
          </c:tx>
          <c:spPr>
            <a:ln w="25400">
              <a:solidFill>
                <a:srgbClr val="FF0000"/>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t'!$D$4:$D$404</c:f>
              <c:numCache>
                <c:formatCode>0.00000</c:formatCode>
                <c:ptCount val="401"/>
                <c:pt idx="0">
                  <c:v>2.3462987093978288E-3</c:v>
                </c:pt>
                <c:pt idx="1">
                  <c:v>2.4226485736153261E-3</c:v>
                </c:pt>
                <c:pt idx="2">
                  <c:v>2.5015938276266116E-3</c:v>
                </c:pt>
                <c:pt idx="3">
                  <c:v>2.5832249461901157E-3</c:v>
                </c:pt>
                <c:pt idx="4">
                  <c:v>2.6676355626087667E-3</c:v>
                </c:pt>
                <c:pt idx="5">
                  <c:v>2.7549225751774143E-3</c:v>
                </c:pt>
                <c:pt idx="6">
                  <c:v>2.8451862568455383E-3</c:v>
                </c:pt>
                <c:pt idx="7">
                  <c:v>2.9385303681635643E-3</c:v>
                </c:pt>
                <c:pt idx="8">
                  <c:v>3.0350622735803765E-3</c:v>
                </c:pt>
                <c:pt idx="9">
                  <c:v>3.1348930611585289E-3</c:v>
                </c:pt>
                <c:pt idx="10">
                  <c:v>3.2381376657724566E-3</c:v>
                </c:pt>
                <c:pt idx="11">
                  <c:v>3.3449149958533885E-3</c:v>
                </c:pt>
                <c:pt idx="12">
                  <c:v>3.4553480637429484E-3</c:v>
                </c:pt>
                <c:pt idx="13">
                  <c:v>3.5695641197151947E-3</c:v>
                </c:pt>
                <c:pt idx="14">
                  <c:v>3.6876947897245766E-3</c:v>
                </c:pt>
                <c:pt idx="15">
                  <c:v>3.8098762169341736E-3</c:v>
                </c:pt>
                <c:pt idx="16">
                  <c:v>3.9362492070757968E-3</c:v>
                </c:pt>
                <c:pt idx="17">
                  <c:v>4.0669593776895907E-3</c:v>
                </c:pt>
                <c:pt idx="18">
                  <c:v>4.2021573112869647E-3</c:v>
                </c:pt>
                <c:pt idx="19">
                  <c:v>4.3419987124760024E-3</c:v>
                </c:pt>
                <c:pt idx="20">
                  <c:v>4.4866445690837633E-3</c:v>
                </c:pt>
                <c:pt idx="21">
                  <c:v>4.6362613173041196E-3</c:v>
                </c:pt>
                <c:pt idx="22">
                  <c:v>4.7910210108937116E-3</c:v>
                </c:pt>
                <c:pt idx="23">
                  <c:v>4.9511014944322532E-3</c:v>
                </c:pt>
                <c:pt idx="24">
                  <c:v>5.1166865806555615E-3</c:v>
                </c:pt>
                <c:pt idx="25">
                  <c:v>5.2879662318621153E-3</c:v>
                </c:pt>
                <c:pt idx="26">
                  <c:v>5.4651367453851926E-3</c:v>
                </c:pt>
                <c:pt idx="27">
                  <c:v>5.6484009431128799E-3</c:v>
                </c:pt>
                <c:pt idx="28">
                  <c:v>5.8379683650283936E-3</c:v>
                </c:pt>
                <c:pt idx="29">
                  <c:v>6.0340554667317184E-3</c:v>
                </c:pt>
                <c:pt idx="30">
                  <c:v>6.2368858208918703E-3</c:v>
                </c:pt>
                <c:pt idx="31">
                  <c:v>6.4466903225658479E-3</c:v>
                </c:pt>
                <c:pt idx="32">
                  <c:v>6.6637073983066642E-3</c:v>
                </c:pt>
                <c:pt idx="33">
                  <c:v>6.8881832189678768E-3</c:v>
                </c:pt>
                <c:pt idx="34">
                  <c:v>7.1203719160959026E-3</c:v>
                </c:pt>
                <c:pt idx="35">
                  <c:v>7.3605358017842471E-3</c:v>
                </c:pt>
                <c:pt idx="36">
                  <c:v>7.6089455918455168E-3</c:v>
                </c:pt>
                <c:pt idx="37">
                  <c:v>7.8658806321373915E-3</c:v>
                </c:pt>
                <c:pt idx="38">
                  <c:v>8.1316291278577847E-3</c:v>
                </c:pt>
                <c:pt idx="39">
                  <c:v>8.4064883756023168E-3</c:v>
                </c:pt>
                <c:pt idx="40">
                  <c:v>8.6907649979532306E-3</c:v>
                </c:pt>
                <c:pt idx="41">
                  <c:v>8.984775180344089E-3</c:v>
                </c:pt>
                <c:pt idx="42">
                  <c:v>9.2888449099177133E-3</c:v>
                </c:pt>
                <c:pt idx="43">
                  <c:v>9.6033102160664758E-3</c:v>
                </c:pt>
                <c:pt idx="44">
                  <c:v>9.9285174123143749E-3</c:v>
                </c:pt>
                <c:pt idx="45">
                  <c:v>1.0264823339168594E-2</c:v>
                </c:pt>
                <c:pt idx="46">
                  <c:v>1.0612595607534896E-2</c:v>
                </c:pt>
                <c:pt idx="47">
                  <c:v>1.0972212842256105E-2</c:v>
                </c:pt>
                <c:pt idx="48">
                  <c:v>1.1344064925296047E-2</c:v>
                </c:pt>
                <c:pt idx="49">
                  <c:v>1.1728553238052193E-2</c:v>
                </c:pt>
                <c:pt idx="50">
                  <c:v>1.2126090902239641E-2</c:v>
                </c:pt>
                <c:pt idx="51">
                  <c:v>1.2537103018746415E-2</c:v>
                </c:pt>
                <c:pt idx="52">
                  <c:v>1.2962026903814816E-2</c:v>
                </c:pt>
                <c:pt idx="53">
                  <c:v>1.3401312321857194E-2</c:v>
                </c:pt>
                <c:pt idx="54">
                  <c:v>1.3855421714165535E-2</c:v>
                </c:pt>
                <c:pt idx="55">
                  <c:v>1.4324830422722886E-2</c:v>
                </c:pt>
                <c:pt idx="56">
                  <c:v>1.4810026908272159E-2</c:v>
                </c:pt>
                <c:pt idx="57">
                  <c:v>1.5311512961742465E-2</c:v>
                </c:pt>
                <c:pt idx="58">
                  <c:v>1.5829803908075379E-2</c:v>
                </c:pt>
                <c:pt idx="59">
                  <c:v>1.6365428801435659E-2</c:v>
                </c:pt>
                <c:pt idx="60">
                  <c:v>1.6918930610727512E-2</c:v>
                </c:pt>
                <c:pt idx="61">
                  <c:v>1.7490866394276241E-2</c:v>
                </c:pt>
                <c:pt idx="62">
                  <c:v>1.8081807462468548E-2</c:v>
                </c:pt>
                <c:pt idx="63">
                  <c:v>1.8692339527077963E-2</c:v>
                </c:pt>
                <c:pt idx="64">
                  <c:v>1.9323062835933168E-2</c:v>
                </c:pt>
                <c:pt idx="65">
                  <c:v>1.9974592291515963E-2</c:v>
                </c:pt>
                <c:pt idx="66">
                  <c:v>2.0647557552004085E-2</c:v>
                </c:pt>
                <c:pt idx="67">
                  <c:v>2.1342603113199791E-2</c:v>
                </c:pt>
                <c:pt idx="68">
                  <c:v>2.20603883697108E-2</c:v>
                </c:pt>
                <c:pt idx="69">
                  <c:v>2.2801587653674505E-2</c:v>
                </c:pt>
                <c:pt idx="70">
                  <c:v>2.356689024923864E-2</c:v>
                </c:pt>
                <c:pt idx="71">
                  <c:v>2.4357000380935696E-2</c:v>
                </c:pt>
                <c:pt idx="72">
                  <c:v>2.5172637174009672E-2</c:v>
                </c:pt>
                <c:pt idx="73">
                  <c:v>2.601453458467631E-2</c:v>
                </c:pt>
                <c:pt idx="74">
                  <c:v>2.6883441298220637E-2</c:v>
                </c:pt>
                <c:pt idx="75">
                  <c:v>2.7780120592759115E-2</c:v>
                </c:pt>
                <c:pt idx="76">
                  <c:v>2.8705350166417346E-2</c:v>
                </c:pt>
                <c:pt idx="77">
                  <c:v>2.9659921925600727E-2</c:v>
                </c:pt>
                <c:pt idx="78">
                  <c:v>3.0644641731962585E-2</c:v>
                </c:pt>
                <c:pt idx="79">
                  <c:v>3.166032910560504E-2</c:v>
                </c:pt>
                <c:pt idx="80">
                  <c:v>3.270781688198017E-2</c:v>
                </c:pt>
                <c:pt idx="81">
                  <c:v>3.3787950819896981E-2</c:v>
                </c:pt>
                <c:pt idx="82">
                  <c:v>3.4901589157979231E-2</c:v>
                </c:pt>
                <c:pt idx="83">
                  <c:v>3.604960211686635E-2</c:v>
                </c:pt>
                <c:pt idx="84">
                  <c:v>3.7232871344399829E-2</c:v>
                </c:pt>
                <c:pt idx="85">
                  <c:v>3.8452289300996333E-2</c:v>
                </c:pt>
                <c:pt idx="86">
                  <c:v>3.970875858237316E-2</c:v>
                </c:pt>
                <c:pt idx="87">
                  <c:v>4.100319117676416E-2</c:v>
                </c:pt>
                <c:pt idx="88">
                  <c:v>4.2336507653747434E-2</c:v>
                </c:pt>
                <c:pt idx="89">
                  <c:v>4.3709636281795833E-2</c:v>
                </c:pt>
                <c:pt idx="90">
                  <c:v>4.5123512071665449E-2</c:v>
                </c:pt>
                <c:pt idx="91">
                  <c:v>4.6579075742749797E-2</c:v>
                </c:pt>
                <c:pt idx="92">
                  <c:v>4.8077272609555889E-2</c:v>
                </c:pt>
                <c:pt idx="93">
                  <c:v>4.9619051385497825E-2</c:v>
                </c:pt>
                <c:pt idx="94">
                  <c:v>5.1205362901259967E-2</c:v>
                </c:pt>
                <c:pt idx="95">
                  <c:v>5.2837158735054048E-2</c:v>
                </c:pt>
                <c:pt idx="96">
                  <c:v>5.4515389752181953E-2</c:v>
                </c:pt>
                <c:pt idx="97">
                  <c:v>5.6241004551425992E-2</c:v>
                </c:pt>
                <c:pt idx="98">
                  <c:v>5.8014947815912668E-2</c:v>
                </c:pt>
                <c:pt idx="99">
                  <c:v>5.9838158566245976E-2</c:v>
                </c:pt>
                <c:pt idx="100">
                  <c:v>6.1711568313873859E-2</c:v>
                </c:pt>
                <c:pt idx="101">
                  <c:v>6.3636099112845679E-2</c:v>
                </c:pt>
                <c:pt idx="102">
                  <c:v>6.5612661508333683E-2</c:v>
                </c:pt>
                <c:pt idx="103">
                  <c:v>6.7642152380534157E-2</c:v>
                </c:pt>
                <c:pt idx="104">
                  <c:v>6.9725452682831479E-2</c:v>
                </c:pt>
                <c:pt idx="105">
                  <c:v>7.1863425073403195E-2</c:v>
                </c:pt>
                <c:pt idx="106">
                  <c:v>7.4056911439767587E-2</c:v>
                </c:pt>
                <c:pt idx="107">
                  <c:v>7.6306730316127197E-2</c:v>
                </c:pt>
                <c:pt idx="108">
                  <c:v>7.8613674193742655E-2</c:v>
                </c:pt>
                <c:pt idx="109">
                  <c:v>8.0978506724982802E-2</c:v>
                </c:pt>
                <c:pt idx="110">
                  <c:v>8.340195982213984E-2</c:v>
                </c:pt>
                <c:pt idx="111">
                  <c:v>8.5884730652569838E-2</c:v>
                </c:pt>
                <c:pt idx="112">
                  <c:v>8.8427478532223741E-2</c:v>
                </c:pt>
                <c:pt idx="113">
                  <c:v>9.103082172016834E-2</c:v>
                </c:pt>
                <c:pt idx="114">
                  <c:v>9.369533411726183E-2</c:v>
                </c:pt>
                <c:pt idx="115">
                  <c:v>9.6421541872743696E-2</c:v>
                </c:pt>
                <c:pt idx="116">
                  <c:v>9.9209919903125179E-2</c:v>
                </c:pt>
                <c:pt idx="117">
                  <c:v>0.10206088832841677</c:v>
                </c:pt>
                <c:pt idx="118">
                  <c:v>0.10497480883141286</c:v>
                </c:pt>
                <c:pt idx="119">
                  <c:v>0.10795198094645703</c:v>
                </c:pt>
                <c:pt idx="120">
                  <c:v>0.11099263828484215</c:v>
                </c:pt>
                <c:pt idx="121">
                  <c:v>0.11409694470475161</c:v>
                </c:pt>
                <c:pt idx="122">
                  <c:v>0.11726499043441509</c:v>
                </c:pt>
                <c:pt idx="123">
                  <c:v>0.12049678815794287</c:v>
                </c:pt>
                <c:pt idx="124">
                  <c:v>0.12379226907409663</c:v>
                </c:pt>
                <c:pt idx="125">
                  <c:v>0.12715127893906839</c:v>
                </c:pt>
                <c:pt idx="126">
                  <c:v>0.13057357410514714</c:v>
                </c:pt>
                <c:pt idx="127">
                  <c:v>0.13405881756797222</c:v>
                </c:pt>
                <c:pt idx="128">
                  <c:v>0.13760657503587875</c:v>
                </c:pt>
                <c:pt idx="129">
                  <c:v>0.14121631103564461</c:v>
                </c:pt>
                <c:pt idx="130">
                  <c:v>0.14488738506973386</c:v>
                </c:pt>
                <c:pt idx="131">
                  <c:v>0.14861904784089849</c:v>
                </c:pt>
                <c:pt idx="132">
                  <c:v>0.15241043756074074</c:v>
                </c:pt>
                <c:pt idx="133">
                  <c:v>0.15626057635954482</c:v>
                </c:pt>
                <c:pt idx="134">
                  <c:v>0.16016836681535337</c:v>
                </c:pt>
                <c:pt idx="135">
                  <c:v>0.164132588620887</c:v>
                </c:pt>
                <c:pt idx="136">
                  <c:v>0.16815189540746758</c:v>
                </c:pt>
                <c:pt idx="137">
                  <c:v>0.17222481174561521</c:v>
                </c:pt>
                <c:pt idx="138">
                  <c:v>0.17634973034242057</c:v>
                </c:pt>
                <c:pt idx="139">
                  <c:v>0.18052490945615651</c:v>
                </c:pt>
                <c:pt idx="140">
                  <c:v>0.18474847054886537</c:v>
                </c:pt>
                <c:pt idx="141">
                  <c:v>0.189018396197843</c:v>
                </c:pt>
                <c:pt idx="142">
                  <c:v>0.19333252828702238</c:v>
                </c:pt>
                <c:pt idx="143">
                  <c:v>0.1976885664992378</c:v>
                </c:pt>
                <c:pt idx="144">
                  <c:v>0.20208406713021163</c:v>
                </c:pt>
                <c:pt idx="145">
                  <c:v>0.20651644224485111</c:v>
                </c:pt>
                <c:pt idx="146">
                  <c:v>0.21098295919605509</c:v>
                </c:pt>
                <c:pt idx="147">
                  <c:v>0.21548074052571656</c:v>
                </c:pt>
                <c:pt idx="148">
                  <c:v>0.22000676426695234</c:v>
                </c:pt>
                <c:pt idx="149">
                  <c:v>0.22455786466579339</c:v>
                </c:pt>
                <c:pt idx="150">
                  <c:v>0.2291307333396316</c:v>
                </c:pt>
                <c:pt idx="151">
                  <c:v>0.23372192088862564</c:v>
                </c:pt>
                <c:pt idx="152">
                  <c:v>0.23832783897503002</c:v>
                </c:pt>
                <c:pt idx="153">
                  <c:v>0.24294476288402223</c:v>
                </c:pt>
                <c:pt idx="154">
                  <c:v>0.24756883457806048</c:v>
                </c:pt>
                <c:pt idx="155">
                  <c:v>0.2521960662551157</c:v>
                </c:pt>
                <c:pt idx="156">
                  <c:v>0.25682234441928647</c:v>
                </c:pt>
                <c:pt idx="157">
                  <c:v>0.26144343447032786</c:v>
                </c:pt>
                <c:pt idx="158">
                  <c:v>0.26605498581651349</c:v>
                </c:pt>
                <c:pt idx="159">
                  <c:v>0.27065253751300578</c:v>
                </c:pt>
                <c:pt idx="160">
                  <c:v>0.27523152442554832</c:v>
                </c:pt>
                <c:pt idx="161">
                  <c:v>0.27978728391681967</c:v>
                </c:pt>
                <c:pt idx="162">
                  <c:v>0.28431506305021331</c:v>
                </c:pt>
                <c:pt idx="163">
                  <c:v>0.28881002630315028</c:v>
                </c:pt>
                <c:pt idx="164">
                  <c:v>0.29326726377929285</c:v>
                </c:pt>
                <c:pt idx="165">
                  <c:v>0.29768179990624111</c:v>
                </c:pt>
                <c:pt idx="166">
                  <c:v>0.30204860260245681</c:v>
                </c:pt>
                <c:pt idx="167">
                  <c:v>0.30636259289430612</c:v>
                </c:pt>
                <c:pt idx="168">
                  <c:v>0.31061865496124819</c:v>
                </c:pt>
                <c:pt idx="169">
                  <c:v>0.3148116465843529</c:v>
                </c:pt>
                <c:pt idx="170">
                  <c:v>0.31893640997051925</c:v>
                </c:pt>
                <c:pt idx="171">
                  <c:v>0.32298778292200991</c:v>
                </c:pt>
                <c:pt idx="172">
                  <c:v>0.32696061031824197</c:v>
                </c:pt>
                <c:pt idx="173">
                  <c:v>0.33084975587419707</c:v>
                </c:pt>
                <c:pt idx="174">
                  <c:v>0.33465011413735651</c:v>
                </c:pt>
                <c:pt idx="175">
                  <c:v>0.33835662268275635</c:v>
                </c:pt>
                <c:pt idx="176">
                  <c:v>0.34196427446360794</c:v>
                </c:pt>
                <c:pt idx="177">
                  <c:v>0.34546813027297035</c:v>
                </c:pt>
                <c:pt idx="178">
                  <c:v>0.34886333127019747</c:v>
                </c:pt>
                <c:pt idx="179">
                  <c:v>0.35214511152435807</c:v>
                </c:pt>
                <c:pt idx="180">
                  <c:v>0.35530881052552982</c:v>
                </c:pt>
                <c:pt idx="181">
                  <c:v>0.3583498856138399</c:v>
                </c:pt>
                <c:pt idx="182">
                  <c:v>0.36126392427536574</c:v>
                </c:pt>
                <c:pt idx="183">
                  <c:v>0.36404665625353477</c:v>
                </c:pt>
                <c:pt idx="184">
                  <c:v>0.36669396542448845</c:v>
                </c:pt>
                <c:pt idx="185">
                  <c:v>0.36920190138500431</c:v>
                </c:pt>
                <c:pt idx="186">
                  <c:v>0.37156669070200854</c:v>
                </c:pt>
                <c:pt idx="187">
                  <c:v>0.37378474777347331</c:v>
                </c:pt>
                <c:pt idx="188">
                  <c:v>0.3758526852515599</c:v>
                </c:pt>
                <c:pt idx="189">
                  <c:v>0.37776732398026297</c:v>
                </c:pt>
                <c:pt idx="190">
                  <c:v>0.37952570240150479</c:v>
                </c:pt>
                <c:pt idx="191">
                  <c:v>0.381125085385639</c:v>
                </c:pt>
                <c:pt idx="192">
                  <c:v>0.38256297244461385</c:v>
                </c:pt>
                <c:pt idx="193">
                  <c:v>0.38383710528863552</c:v>
                </c:pt>
                <c:pt idx="194">
                  <c:v>0.38494547469001189</c:v>
                </c:pt>
                <c:pt idx="195">
                  <c:v>0.38588632662096622</c:v>
                </c:pt>
                <c:pt idx="196">
                  <c:v>0.38665816763553401</c:v>
                </c:pt>
                <c:pt idx="197">
                  <c:v>0.38725976946920326</c:v>
                </c:pt>
                <c:pt idx="198">
                  <c:v>0.38769017283368062</c:v>
                </c:pt>
                <c:pt idx="199">
                  <c:v>0.38794869038805779</c:v>
                </c:pt>
                <c:pt idx="200">
                  <c:v>0.38803490887166864</c:v>
                </c:pt>
                <c:pt idx="201">
                  <c:v>0.38794869038805779</c:v>
                </c:pt>
                <c:pt idx="202">
                  <c:v>0.38769017283368062</c:v>
                </c:pt>
                <c:pt idx="203">
                  <c:v>0.38725976946920332</c:v>
                </c:pt>
                <c:pt idx="204">
                  <c:v>0.38665816763553401</c:v>
                </c:pt>
                <c:pt idx="205">
                  <c:v>0.38588632662096628</c:v>
                </c:pt>
                <c:pt idx="206">
                  <c:v>0.38494547469001189</c:v>
                </c:pt>
                <c:pt idx="207">
                  <c:v>0.38383710528863552</c:v>
                </c:pt>
                <c:pt idx="208">
                  <c:v>0.38256297244461385</c:v>
                </c:pt>
                <c:pt idx="209">
                  <c:v>0.381125085385639</c:v>
                </c:pt>
                <c:pt idx="210">
                  <c:v>0.37952570240150479</c:v>
                </c:pt>
                <c:pt idx="211">
                  <c:v>0.37776732398026297</c:v>
                </c:pt>
                <c:pt idx="212">
                  <c:v>0.3758526852515599</c:v>
                </c:pt>
                <c:pt idx="213">
                  <c:v>0.37378474777347331</c:v>
                </c:pt>
                <c:pt idx="214">
                  <c:v>0.37156669070200854</c:v>
                </c:pt>
                <c:pt idx="215">
                  <c:v>0.36920190138500431</c:v>
                </c:pt>
                <c:pt idx="216">
                  <c:v>0.36669396542448845</c:v>
                </c:pt>
                <c:pt idx="217">
                  <c:v>0.36404665625353477</c:v>
                </c:pt>
                <c:pt idx="218">
                  <c:v>0.36126392427536574</c:v>
                </c:pt>
                <c:pt idx="219">
                  <c:v>0.3583498856138399</c:v>
                </c:pt>
                <c:pt idx="220">
                  <c:v>0.35530881052552982</c:v>
                </c:pt>
                <c:pt idx="221">
                  <c:v>0.35214511152435807</c:v>
                </c:pt>
                <c:pt idx="222">
                  <c:v>0.34886333127019747</c:v>
                </c:pt>
                <c:pt idx="223">
                  <c:v>0.34546813027297035</c:v>
                </c:pt>
                <c:pt idx="224">
                  <c:v>0.34196427446360794</c:v>
                </c:pt>
                <c:pt idx="225">
                  <c:v>0.33835662268275635</c:v>
                </c:pt>
                <c:pt idx="226">
                  <c:v>0.33465011413735651</c:v>
                </c:pt>
                <c:pt idx="227">
                  <c:v>0.33084975587419707</c:v>
                </c:pt>
                <c:pt idx="228">
                  <c:v>0.32696061031824197</c:v>
                </c:pt>
                <c:pt idx="229">
                  <c:v>0.32298778292200991</c:v>
                </c:pt>
                <c:pt idx="230">
                  <c:v>0.31893640997051925</c:v>
                </c:pt>
                <c:pt idx="231">
                  <c:v>0.3148116465843529</c:v>
                </c:pt>
                <c:pt idx="232">
                  <c:v>0.31061865496124819</c:v>
                </c:pt>
                <c:pt idx="233">
                  <c:v>0.30636259289430612</c:v>
                </c:pt>
                <c:pt idx="234">
                  <c:v>0.30204860260245681</c:v>
                </c:pt>
                <c:pt idx="235">
                  <c:v>0.29768179990624111</c:v>
                </c:pt>
                <c:pt idx="236">
                  <c:v>0.29326726377929285</c:v>
                </c:pt>
                <c:pt idx="237">
                  <c:v>0.28881002630315028</c:v>
                </c:pt>
                <c:pt idx="238">
                  <c:v>0.28431506305021331</c:v>
                </c:pt>
                <c:pt idx="239">
                  <c:v>0.27978728391681967</c:v>
                </c:pt>
                <c:pt idx="240">
                  <c:v>0.27523152442554832</c:v>
                </c:pt>
                <c:pt idx="241">
                  <c:v>0.27065253751300578</c:v>
                </c:pt>
                <c:pt idx="242">
                  <c:v>0.26605498581651349</c:v>
                </c:pt>
                <c:pt idx="243">
                  <c:v>0.26144343447032786</c:v>
                </c:pt>
                <c:pt idx="244">
                  <c:v>0.25682234441928647</c:v>
                </c:pt>
                <c:pt idx="245">
                  <c:v>0.2521960662551157</c:v>
                </c:pt>
                <c:pt idx="246">
                  <c:v>0.24756883457806048</c:v>
                </c:pt>
                <c:pt idx="247">
                  <c:v>0.24294476288402223</c:v>
                </c:pt>
                <c:pt idx="248">
                  <c:v>0.23832783897503002</c:v>
                </c:pt>
                <c:pt idx="249">
                  <c:v>0.23372192088862564</c:v>
                </c:pt>
                <c:pt idx="250">
                  <c:v>0.2291307333396316</c:v>
                </c:pt>
                <c:pt idx="251">
                  <c:v>0.22455786466579339</c:v>
                </c:pt>
                <c:pt idx="252">
                  <c:v>0.22000676426695234</c:v>
                </c:pt>
                <c:pt idx="253">
                  <c:v>0.21548074052571656</c:v>
                </c:pt>
                <c:pt idx="254">
                  <c:v>0.21098295919605509</c:v>
                </c:pt>
                <c:pt idx="255">
                  <c:v>0.20651644224485111</c:v>
                </c:pt>
                <c:pt idx="256">
                  <c:v>0.20208406713021163</c:v>
                </c:pt>
                <c:pt idx="257">
                  <c:v>0.1976885664992378</c:v>
                </c:pt>
                <c:pt idx="258">
                  <c:v>0.19333252828702238</c:v>
                </c:pt>
                <c:pt idx="259">
                  <c:v>0.18901839619784083</c:v>
                </c:pt>
                <c:pt idx="260">
                  <c:v>0.18474847054886537</c:v>
                </c:pt>
                <c:pt idx="261">
                  <c:v>0.18052490945615651</c:v>
                </c:pt>
                <c:pt idx="262">
                  <c:v>0.17634973034242057</c:v>
                </c:pt>
                <c:pt idx="263">
                  <c:v>0.17222481174561313</c:v>
                </c:pt>
                <c:pt idx="264">
                  <c:v>0.16815189540746758</c:v>
                </c:pt>
                <c:pt idx="265">
                  <c:v>0.164132588620887</c:v>
                </c:pt>
                <c:pt idx="266">
                  <c:v>0.16016836681535337</c:v>
                </c:pt>
                <c:pt idx="267">
                  <c:v>0.15626057635954288</c:v>
                </c:pt>
                <c:pt idx="268">
                  <c:v>0.15241043756074074</c:v>
                </c:pt>
                <c:pt idx="269">
                  <c:v>0.14861904784089849</c:v>
                </c:pt>
                <c:pt idx="270">
                  <c:v>0.14488738506973386</c:v>
                </c:pt>
                <c:pt idx="271">
                  <c:v>0.14121631103564281</c:v>
                </c:pt>
                <c:pt idx="272">
                  <c:v>0.13760657503587875</c:v>
                </c:pt>
                <c:pt idx="273">
                  <c:v>0.13405881756797222</c:v>
                </c:pt>
                <c:pt idx="274">
                  <c:v>0.13057357410514714</c:v>
                </c:pt>
                <c:pt idx="275">
                  <c:v>0.12715127893906666</c:v>
                </c:pt>
                <c:pt idx="276">
                  <c:v>0.12379226907409663</c:v>
                </c:pt>
                <c:pt idx="277">
                  <c:v>0.12049678815794287</c:v>
                </c:pt>
                <c:pt idx="278">
                  <c:v>0.11726499043441509</c:v>
                </c:pt>
                <c:pt idx="279">
                  <c:v>0.11409694470475003</c:v>
                </c:pt>
                <c:pt idx="280">
                  <c:v>0.11099263828484215</c:v>
                </c:pt>
                <c:pt idx="281">
                  <c:v>0.10795198094645703</c:v>
                </c:pt>
                <c:pt idx="282">
                  <c:v>0.10497480883141144</c:v>
                </c:pt>
                <c:pt idx="283">
                  <c:v>0.10206088832841534</c:v>
                </c:pt>
                <c:pt idx="284">
                  <c:v>9.9209919903123778E-2</c:v>
                </c:pt>
                <c:pt idx="285">
                  <c:v>9.6421541872743696E-2</c:v>
                </c:pt>
                <c:pt idx="286">
                  <c:v>9.3695334117260443E-2</c:v>
                </c:pt>
                <c:pt idx="287">
                  <c:v>9.1030821720167035E-2</c:v>
                </c:pt>
                <c:pt idx="288">
                  <c:v>8.842747853222245E-2</c:v>
                </c:pt>
                <c:pt idx="289">
                  <c:v>8.5884730652569838E-2</c:v>
                </c:pt>
                <c:pt idx="290">
                  <c:v>8.3401959822138633E-2</c:v>
                </c:pt>
                <c:pt idx="291">
                  <c:v>8.0978506724981608E-2</c:v>
                </c:pt>
                <c:pt idx="292">
                  <c:v>7.8613674193741531E-2</c:v>
                </c:pt>
                <c:pt idx="293">
                  <c:v>7.6306730316127197E-2</c:v>
                </c:pt>
                <c:pt idx="294">
                  <c:v>7.405691143976649E-2</c:v>
                </c:pt>
                <c:pt idx="295">
                  <c:v>7.186342507340214E-2</c:v>
                </c:pt>
                <c:pt idx="296">
                  <c:v>6.9725452682830452E-2</c:v>
                </c:pt>
                <c:pt idx="297">
                  <c:v>6.7642152380534157E-2</c:v>
                </c:pt>
                <c:pt idx="298">
                  <c:v>6.5612661508332656E-2</c:v>
                </c:pt>
                <c:pt idx="299">
                  <c:v>6.363609911284468E-2</c:v>
                </c:pt>
                <c:pt idx="300">
                  <c:v>6.171156831387288E-2</c:v>
                </c:pt>
                <c:pt idx="301">
                  <c:v>5.9838158566245976E-2</c:v>
                </c:pt>
                <c:pt idx="302">
                  <c:v>5.8014947815911773E-2</c:v>
                </c:pt>
                <c:pt idx="303">
                  <c:v>5.6241004551425125E-2</c:v>
                </c:pt>
                <c:pt idx="304">
                  <c:v>5.4515389752181113E-2</c:v>
                </c:pt>
                <c:pt idx="305">
                  <c:v>5.2837158735054048E-2</c:v>
                </c:pt>
                <c:pt idx="306">
                  <c:v>5.1205362901259197E-2</c:v>
                </c:pt>
                <c:pt idx="307">
                  <c:v>4.9619051385497007E-2</c:v>
                </c:pt>
                <c:pt idx="308">
                  <c:v>4.8077272609555119E-2</c:v>
                </c:pt>
                <c:pt idx="309">
                  <c:v>4.6579075742749082E-2</c:v>
                </c:pt>
                <c:pt idx="310">
                  <c:v>4.5123512071664769E-2</c:v>
                </c:pt>
                <c:pt idx="311">
                  <c:v>4.3709636281795174E-2</c:v>
                </c:pt>
                <c:pt idx="312">
                  <c:v>4.233650765374674E-2</c:v>
                </c:pt>
                <c:pt idx="313">
                  <c:v>4.1003191176763494E-2</c:v>
                </c:pt>
                <c:pt idx="314">
                  <c:v>3.9708758582372501E-2</c:v>
                </c:pt>
                <c:pt idx="315">
                  <c:v>3.8452289300995701E-2</c:v>
                </c:pt>
                <c:pt idx="316">
                  <c:v>3.7232871344399197E-2</c:v>
                </c:pt>
                <c:pt idx="317">
                  <c:v>3.6049602116865725E-2</c:v>
                </c:pt>
                <c:pt idx="318">
                  <c:v>3.4901589157978655E-2</c:v>
                </c:pt>
                <c:pt idx="319">
                  <c:v>3.3787950819896398E-2</c:v>
                </c:pt>
                <c:pt idx="320">
                  <c:v>3.2707816881979629E-2</c:v>
                </c:pt>
                <c:pt idx="321">
                  <c:v>3.1660329105604505E-2</c:v>
                </c:pt>
                <c:pt idx="322">
                  <c:v>3.0644641731962085E-2</c:v>
                </c:pt>
                <c:pt idx="323">
                  <c:v>2.9659921925600227E-2</c:v>
                </c:pt>
                <c:pt idx="324">
                  <c:v>2.8705350166416847E-2</c:v>
                </c:pt>
                <c:pt idx="325">
                  <c:v>2.7780120592758636E-2</c:v>
                </c:pt>
                <c:pt idx="326">
                  <c:v>2.6883441298220217E-2</c:v>
                </c:pt>
                <c:pt idx="327">
                  <c:v>2.601453458467588E-2</c:v>
                </c:pt>
                <c:pt idx="328">
                  <c:v>2.5172637174009273E-2</c:v>
                </c:pt>
                <c:pt idx="329">
                  <c:v>2.435700038093528E-2</c:v>
                </c:pt>
                <c:pt idx="330">
                  <c:v>2.3566890249238231E-2</c:v>
                </c:pt>
                <c:pt idx="331">
                  <c:v>2.2801587653674137E-2</c:v>
                </c:pt>
                <c:pt idx="332">
                  <c:v>2.206038836971045E-2</c:v>
                </c:pt>
                <c:pt idx="333">
                  <c:v>2.1342603113199424E-2</c:v>
                </c:pt>
                <c:pt idx="334">
                  <c:v>2.0647557552003763E-2</c:v>
                </c:pt>
                <c:pt idx="335">
                  <c:v>1.9974592291515648E-2</c:v>
                </c:pt>
                <c:pt idx="336">
                  <c:v>1.9323062835932842E-2</c:v>
                </c:pt>
                <c:pt idx="337">
                  <c:v>1.8692339527077648E-2</c:v>
                </c:pt>
                <c:pt idx="338">
                  <c:v>1.8081807462468243E-2</c:v>
                </c:pt>
                <c:pt idx="339">
                  <c:v>1.7490866394275946E-2</c:v>
                </c:pt>
                <c:pt idx="340">
                  <c:v>1.6918930610727228E-2</c:v>
                </c:pt>
                <c:pt idx="341">
                  <c:v>1.6365428801435395E-2</c:v>
                </c:pt>
                <c:pt idx="342">
                  <c:v>1.5829803908075112E-2</c:v>
                </c:pt>
                <c:pt idx="343">
                  <c:v>1.5311512961742185E-2</c:v>
                </c:pt>
                <c:pt idx="344">
                  <c:v>1.481002690827192E-2</c:v>
                </c:pt>
                <c:pt idx="345">
                  <c:v>1.432483042272265E-2</c:v>
                </c:pt>
                <c:pt idx="346">
                  <c:v>1.3855421714165294E-2</c:v>
                </c:pt>
                <c:pt idx="347">
                  <c:v>1.3401312321856962E-2</c:v>
                </c:pt>
                <c:pt idx="348">
                  <c:v>1.2962026903814582E-2</c:v>
                </c:pt>
                <c:pt idx="349">
                  <c:v>1.2537103018746205E-2</c:v>
                </c:pt>
                <c:pt idx="350">
                  <c:v>1.212609090223944E-2</c:v>
                </c:pt>
                <c:pt idx="351">
                  <c:v>1.1728553238051989E-2</c:v>
                </c:pt>
                <c:pt idx="352">
                  <c:v>1.1344064925295865E-2</c:v>
                </c:pt>
                <c:pt idx="353">
                  <c:v>1.097221284225592E-2</c:v>
                </c:pt>
                <c:pt idx="354">
                  <c:v>1.0612595607534716E-2</c:v>
                </c:pt>
                <c:pt idx="355">
                  <c:v>1.0264823339168417E-2</c:v>
                </c:pt>
                <c:pt idx="356">
                  <c:v>9.9285174123142084E-3</c:v>
                </c:pt>
                <c:pt idx="357">
                  <c:v>9.6033102160663214E-3</c:v>
                </c:pt>
                <c:pt idx="358">
                  <c:v>9.2888449099175641E-3</c:v>
                </c:pt>
                <c:pt idx="359">
                  <c:v>8.9847751803439485E-3</c:v>
                </c:pt>
                <c:pt idx="360">
                  <c:v>8.6907649979530849E-3</c:v>
                </c:pt>
                <c:pt idx="361">
                  <c:v>8.4064883756021884E-3</c:v>
                </c:pt>
                <c:pt idx="362">
                  <c:v>8.1316291278576511E-3</c:v>
                </c:pt>
                <c:pt idx="363">
                  <c:v>7.8658806321372596E-3</c:v>
                </c:pt>
                <c:pt idx="364">
                  <c:v>7.6089455918453928E-3</c:v>
                </c:pt>
                <c:pt idx="365">
                  <c:v>7.3605358017841283E-3</c:v>
                </c:pt>
                <c:pt idx="366">
                  <c:v>7.1203719160957838E-3</c:v>
                </c:pt>
                <c:pt idx="367">
                  <c:v>6.8881832189677536E-3</c:v>
                </c:pt>
                <c:pt idx="368">
                  <c:v>6.6637073983065462E-3</c:v>
                </c:pt>
                <c:pt idx="369">
                  <c:v>6.4466903225657386E-3</c:v>
                </c:pt>
                <c:pt idx="370">
                  <c:v>6.2368858208917697E-3</c:v>
                </c:pt>
                <c:pt idx="371">
                  <c:v>6.0340554667316151E-3</c:v>
                </c:pt>
                <c:pt idx="372">
                  <c:v>5.837968365028293E-3</c:v>
                </c:pt>
                <c:pt idx="373">
                  <c:v>5.6484009431127932E-3</c:v>
                </c:pt>
                <c:pt idx="374">
                  <c:v>5.4651367453850989E-3</c:v>
                </c:pt>
                <c:pt idx="375">
                  <c:v>5.2879662318620312E-3</c:v>
                </c:pt>
                <c:pt idx="376">
                  <c:v>5.1166865806554747E-3</c:v>
                </c:pt>
                <c:pt idx="377">
                  <c:v>4.9511014944321752E-3</c:v>
                </c:pt>
                <c:pt idx="378">
                  <c:v>4.7910210108936336E-3</c:v>
                </c:pt>
                <c:pt idx="379">
                  <c:v>4.6362613173040407E-3</c:v>
                </c:pt>
                <c:pt idx="380">
                  <c:v>4.4866445690836974E-3</c:v>
                </c:pt>
                <c:pt idx="381">
                  <c:v>4.3419987124759304E-3</c:v>
                </c:pt>
                <c:pt idx="382">
                  <c:v>4.2021573112868945E-3</c:v>
                </c:pt>
                <c:pt idx="383">
                  <c:v>4.0669593776895222E-3</c:v>
                </c:pt>
                <c:pt idx="384">
                  <c:v>3.9362492070757309E-3</c:v>
                </c:pt>
                <c:pt idx="385">
                  <c:v>3.8098762169341102E-3</c:v>
                </c:pt>
                <c:pt idx="386">
                  <c:v>3.687694789724518E-3</c:v>
                </c:pt>
                <c:pt idx="387">
                  <c:v>3.5695641197151383E-3</c:v>
                </c:pt>
                <c:pt idx="388">
                  <c:v>3.4553480637428873E-3</c:v>
                </c:pt>
                <c:pt idx="389">
                  <c:v>3.3449149958533356E-3</c:v>
                </c:pt>
                <c:pt idx="390">
                  <c:v>3.2381376657724054E-3</c:v>
                </c:pt>
                <c:pt idx="391">
                  <c:v>3.1348930611584795E-3</c:v>
                </c:pt>
                <c:pt idx="392">
                  <c:v>3.0350622735803227E-3</c:v>
                </c:pt>
                <c:pt idx="393">
                  <c:v>2.9385303681635153E-3</c:v>
                </c:pt>
                <c:pt idx="394">
                  <c:v>2.8451862568454906E-3</c:v>
                </c:pt>
                <c:pt idx="395">
                  <c:v>2.7549225751773688E-3</c:v>
                </c:pt>
                <c:pt idx="396">
                  <c:v>2.667635562608722E-3</c:v>
                </c:pt>
                <c:pt idx="397">
                  <c:v>2.5832249461900719E-3</c:v>
                </c:pt>
                <c:pt idx="398">
                  <c:v>2.50159382762657E-3</c:v>
                </c:pt>
                <c:pt idx="399">
                  <c:v>2.4226485736152854E-3</c:v>
                </c:pt>
                <c:pt idx="400">
                  <c:v>2.3462987093977898E-3</c:v>
                </c:pt>
              </c:numCache>
            </c:numRef>
          </c:val>
          <c:smooth val="0"/>
        </c:ser>
        <c:ser>
          <c:idx val="1"/>
          <c:order val="1"/>
          <c:tx>
            <c:v>Std Normal</c:v>
          </c:tx>
          <c:spPr>
            <a:ln w="12700">
              <a:solidFill>
                <a:srgbClr val="0000FF"/>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t'!$F$4:$F$404</c:f>
              <c:numCache>
                <c:formatCode>0.00000</c:formatCode>
                <c:ptCount val="401"/>
                <c:pt idx="0">
                  <c:v>1.3383022576488537E-4</c:v>
                </c:pt>
                <c:pt idx="1">
                  <c:v>1.4494756042389106E-4</c:v>
                </c:pt>
                <c:pt idx="2">
                  <c:v>1.5692563406553226E-4</c:v>
                </c:pt>
                <c:pt idx="3">
                  <c:v>1.6982559942934359E-4</c:v>
                </c:pt>
                <c:pt idx="4">
                  <c:v>1.8371249800245711E-4</c:v>
                </c:pt>
                <c:pt idx="5">
                  <c:v>1.9865547139277272E-4</c:v>
                </c:pt>
                <c:pt idx="6">
                  <c:v>2.1472798150036704E-4</c:v>
                </c:pt>
                <c:pt idx="7">
                  <c:v>2.3200803965694238E-4</c:v>
                </c:pt>
                <c:pt idx="8">
                  <c:v>2.5057844489086075E-4</c:v>
                </c:pt>
                <c:pt idx="9">
                  <c:v>2.70527031461521E-4</c:v>
                </c:pt>
                <c:pt idx="10">
                  <c:v>2.9194692579146027E-4</c:v>
                </c:pt>
                <c:pt idx="11">
                  <c:v>3.1493681290752188E-4</c:v>
                </c:pt>
                <c:pt idx="12">
                  <c:v>3.3960121248365478E-4</c:v>
                </c:pt>
                <c:pt idx="13">
                  <c:v>3.6605076455733496E-4</c:v>
                </c:pt>
                <c:pt idx="14">
                  <c:v>3.9440252496915622E-4</c:v>
                </c:pt>
                <c:pt idx="15">
                  <c:v>4.2478027055075143E-4</c:v>
                </c:pt>
                <c:pt idx="16">
                  <c:v>4.5731481405985675E-4</c:v>
                </c:pt>
                <c:pt idx="17">
                  <c:v>4.9214432883289312E-4</c:v>
                </c:pt>
                <c:pt idx="18">
                  <c:v>5.2941468309493475E-4</c:v>
                </c:pt>
                <c:pt idx="19">
                  <c:v>5.6927978383425261E-4</c:v>
                </c:pt>
                <c:pt idx="20">
                  <c:v>6.119019301137719E-4</c:v>
                </c:pt>
                <c:pt idx="21">
                  <c:v>6.5745217565467645E-4</c:v>
                </c:pt>
                <c:pt idx="22">
                  <c:v>7.061107004880362E-4</c:v>
                </c:pt>
                <c:pt idx="23">
                  <c:v>7.580671914287103E-4</c:v>
                </c:pt>
                <c:pt idx="24">
                  <c:v>8.1352123108180841E-4</c:v>
                </c:pt>
                <c:pt idx="25">
                  <c:v>8.7268269504576015E-4</c:v>
                </c:pt>
                <c:pt idx="26">
                  <c:v>9.3577215692747977E-4</c:v>
                </c:pt>
                <c:pt idx="27">
                  <c:v>1.0030213007342376E-3</c:v>
                </c:pt>
                <c:pt idx="28">
                  <c:v>1.0746733401537356E-3</c:v>
                </c:pt>
                <c:pt idx="29">
                  <c:v>1.1509834441784845E-3</c:v>
                </c:pt>
                <c:pt idx="30">
                  <c:v>1.2322191684730199E-3</c:v>
                </c:pt>
                <c:pt idx="31">
                  <c:v>1.3186608918227423E-3</c:v>
                </c:pt>
                <c:pt idx="32">
                  <c:v>1.4106022569413848E-3</c:v>
                </c:pt>
                <c:pt idx="33">
                  <c:v>1.5083506148503073E-3</c:v>
                </c:pt>
                <c:pt idx="34">
                  <c:v>1.6122274719771244E-3</c:v>
                </c:pt>
                <c:pt idx="35">
                  <c:v>1.7225689390536812E-3</c:v>
                </c:pt>
                <c:pt idx="36">
                  <c:v>1.839726180824281E-3</c:v>
                </c:pt>
                <c:pt idx="37">
                  <c:v>1.9640658655043761E-3</c:v>
                </c:pt>
                <c:pt idx="38">
                  <c:v>2.0959706128579419E-3</c:v>
                </c:pt>
                <c:pt idx="39">
                  <c:v>2.2358394396885385E-3</c:v>
                </c:pt>
                <c:pt idx="40">
                  <c:v>2.3840882014648404E-3</c:v>
                </c:pt>
                <c:pt idx="41">
                  <c:v>2.5411500287265214E-3</c:v>
                </c:pt>
                <c:pt idx="42">
                  <c:v>2.7074757568406999E-3</c:v>
                </c:pt>
                <c:pt idx="43">
                  <c:v>2.8835343476034392E-3</c:v>
                </c:pt>
                <c:pt idx="44">
                  <c:v>3.0698133011047403E-3</c:v>
                </c:pt>
                <c:pt idx="45">
                  <c:v>3.2668190561999182E-3</c:v>
                </c:pt>
                <c:pt idx="46">
                  <c:v>3.4750773778549375E-3</c:v>
                </c:pt>
                <c:pt idx="47">
                  <c:v>3.6951337295590349E-3</c:v>
                </c:pt>
                <c:pt idx="48">
                  <c:v>3.9275536289247789E-3</c:v>
                </c:pt>
                <c:pt idx="49">
                  <c:v>4.1729229845239623E-3</c:v>
                </c:pt>
                <c:pt idx="50">
                  <c:v>4.4318484119380075E-3</c:v>
                </c:pt>
                <c:pt idx="51">
                  <c:v>4.7049575269339792E-3</c:v>
                </c:pt>
                <c:pt idx="52">
                  <c:v>4.9928992136123763E-3</c:v>
                </c:pt>
                <c:pt idx="53">
                  <c:v>5.2963438653110201E-3</c:v>
                </c:pt>
                <c:pt idx="54">
                  <c:v>5.615983595990969E-3</c:v>
                </c:pt>
                <c:pt idx="55">
                  <c:v>5.9525324197758538E-3</c:v>
                </c:pt>
                <c:pt idx="56">
                  <c:v>6.3067263962659275E-3</c:v>
                </c:pt>
                <c:pt idx="57">
                  <c:v>6.6793237392026202E-3</c:v>
                </c:pt>
                <c:pt idx="58">
                  <c:v>7.0711048860194487E-3</c:v>
                </c:pt>
                <c:pt idx="59">
                  <c:v>7.4828725257805638E-3</c:v>
                </c:pt>
                <c:pt idx="60">
                  <c:v>7.9154515829799686E-3</c:v>
                </c:pt>
                <c:pt idx="61">
                  <c:v>8.369689154653033E-3</c:v>
                </c:pt>
                <c:pt idx="62">
                  <c:v>8.8464543982372315E-3</c:v>
                </c:pt>
                <c:pt idx="63">
                  <c:v>9.3466383676122835E-3</c:v>
                </c:pt>
                <c:pt idx="64">
                  <c:v>9.8711537947511301E-3</c:v>
                </c:pt>
                <c:pt idx="65">
                  <c:v>1.0420934814422592E-2</c:v>
                </c:pt>
                <c:pt idx="66">
                  <c:v>1.0996936629405572E-2</c:v>
                </c:pt>
                <c:pt idx="67">
                  <c:v>1.1600135113702561E-2</c:v>
                </c:pt>
                <c:pt idx="68">
                  <c:v>1.2231526351277971E-2</c:v>
                </c:pt>
                <c:pt idx="69">
                  <c:v>1.2892126107895304E-2</c:v>
                </c:pt>
                <c:pt idx="70">
                  <c:v>1.3582969233685613E-2</c:v>
                </c:pt>
                <c:pt idx="71">
                  <c:v>1.430510899414969E-2</c:v>
                </c:pt>
                <c:pt idx="72">
                  <c:v>1.5059616327377449E-2</c:v>
                </c:pt>
                <c:pt idx="73">
                  <c:v>1.5847579025360818E-2</c:v>
                </c:pt>
                <c:pt idx="74">
                  <c:v>1.6670100837381057E-2</c:v>
                </c:pt>
                <c:pt idx="75">
                  <c:v>1.752830049356854E-2</c:v>
                </c:pt>
                <c:pt idx="76">
                  <c:v>1.8423310646862048E-2</c:v>
                </c:pt>
                <c:pt idx="77">
                  <c:v>1.9356276731736961E-2</c:v>
                </c:pt>
                <c:pt idx="78">
                  <c:v>2.0328355738225837E-2</c:v>
                </c:pt>
                <c:pt idx="79">
                  <c:v>2.1340714899922782E-2</c:v>
                </c:pt>
                <c:pt idx="80">
                  <c:v>2.2394530294842899E-2</c:v>
                </c:pt>
                <c:pt idx="81">
                  <c:v>2.3490985358201363E-2</c:v>
                </c:pt>
                <c:pt idx="82">
                  <c:v>2.4631269306382507E-2</c:v>
                </c:pt>
                <c:pt idx="83">
                  <c:v>2.581657547158769E-2</c:v>
                </c:pt>
                <c:pt idx="84">
                  <c:v>2.7048099546881785E-2</c:v>
                </c:pt>
                <c:pt idx="85">
                  <c:v>2.8327037741601186E-2</c:v>
                </c:pt>
                <c:pt idx="86">
                  <c:v>2.9654584847341278E-2</c:v>
                </c:pt>
                <c:pt idx="87">
                  <c:v>3.103193221500827E-2</c:v>
                </c:pt>
                <c:pt idx="88">
                  <c:v>3.2460265643697445E-2</c:v>
                </c:pt>
                <c:pt idx="89">
                  <c:v>3.3940763182449186E-2</c:v>
                </c:pt>
                <c:pt idx="90">
                  <c:v>3.5474592846231424E-2</c:v>
                </c:pt>
                <c:pt idx="91">
                  <c:v>3.7062910247806474E-2</c:v>
                </c:pt>
                <c:pt idx="92">
                  <c:v>3.8706856147455608E-2</c:v>
                </c:pt>
                <c:pt idx="93">
                  <c:v>4.0407553922860308E-2</c:v>
                </c:pt>
                <c:pt idx="94">
                  <c:v>4.2166106961770311E-2</c:v>
                </c:pt>
                <c:pt idx="95">
                  <c:v>4.3983595980427191E-2</c:v>
                </c:pt>
                <c:pt idx="96">
                  <c:v>4.5861076271054887E-2</c:v>
                </c:pt>
                <c:pt idx="97">
                  <c:v>4.7799574882077034E-2</c:v>
                </c:pt>
                <c:pt idx="98">
                  <c:v>4.9800087735070775E-2</c:v>
                </c:pt>
                <c:pt idx="99">
                  <c:v>5.1863576682820565E-2</c:v>
                </c:pt>
                <c:pt idx="100">
                  <c:v>5.3990966513188063E-2</c:v>
                </c:pt>
                <c:pt idx="101">
                  <c:v>5.6183141903868049E-2</c:v>
                </c:pt>
                <c:pt idx="102">
                  <c:v>5.8440944333451469E-2</c:v>
                </c:pt>
                <c:pt idx="103">
                  <c:v>6.0765168954564776E-2</c:v>
                </c:pt>
                <c:pt idx="104">
                  <c:v>6.3156561435198655E-2</c:v>
                </c:pt>
                <c:pt idx="105">
                  <c:v>6.5615814774676595E-2</c:v>
                </c:pt>
                <c:pt idx="106">
                  <c:v>6.8143566101044578E-2</c:v>
                </c:pt>
                <c:pt idx="107">
                  <c:v>7.074039345698338E-2</c:v>
                </c:pt>
                <c:pt idx="108">
                  <c:v>7.3406812581656891E-2</c:v>
                </c:pt>
                <c:pt idx="109">
                  <c:v>7.6143273696207311E-2</c:v>
                </c:pt>
                <c:pt idx="110">
                  <c:v>7.8950158300894149E-2</c:v>
                </c:pt>
                <c:pt idx="111">
                  <c:v>8.1827775992142804E-2</c:v>
                </c:pt>
                <c:pt idx="112">
                  <c:v>8.4776361308022227E-2</c:v>
                </c:pt>
                <c:pt idx="113">
                  <c:v>8.7796070610905622E-2</c:v>
                </c:pt>
                <c:pt idx="114">
                  <c:v>9.0886979016282871E-2</c:v>
                </c:pt>
                <c:pt idx="115">
                  <c:v>9.4049077376886947E-2</c:v>
                </c:pt>
                <c:pt idx="116">
                  <c:v>9.7282269331467511E-2</c:v>
                </c:pt>
                <c:pt idx="117">
                  <c:v>0.10058636842769057</c:v>
                </c:pt>
                <c:pt idx="118">
                  <c:v>0.10396109532876423</c:v>
                </c:pt>
                <c:pt idx="119">
                  <c:v>0.1074060751134838</c:v>
                </c:pt>
                <c:pt idx="120">
                  <c:v>0.11092083467945554</c:v>
                </c:pt>
                <c:pt idx="121">
                  <c:v>0.11450480025929236</c:v>
                </c:pt>
                <c:pt idx="122">
                  <c:v>0.11815729505958227</c:v>
                </c:pt>
                <c:pt idx="123">
                  <c:v>0.12187753703240178</c:v>
                </c:pt>
                <c:pt idx="124">
                  <c:v>0.12566463678908815</c:v>
                </c:pt>
                <c:pt idx="125">
                  <c:v>0.12951759566589174</c:v>
                </c:pt>
                <c:pt idx="126">
                  <c:v>0.13343530395100231</c:v>
                </c:pt>
                <c:pt idx="127">
                  <c:v>0.13741653928228179</c:v>
                </c:pt>
                <c:pt idx="128">
                  <c:v>0.14145996522483878</c:v>
                </c:pt>
                <c:pt idx="129">
                  <c:v>0.14556413003734761</c:v>
                </c:pt>
                <c:pt idx="130">
                  <c:v>0.14972746563574488</c:v>
                </c:pt>
                <c:pt idx="131">
                  <c:v>0.15394828676263372</c:v>
                </c:pt>
                <c:pt idx="132">
                  <c:v>0.15822479037038303</c:v>
                </c:pt>
                <c:pt idx="133">
                  <c:v>0.16255505522553412</c:v>
                </c:pt>
                <c:pt idx="134">
                  <c:v>0.16693704174171381</c:v>
                </c:pt>
                <c:pt idx="135">
                  <c:v>0.17136859204780736</c:v>
                </c:pt>
                <c:pt idx="136">
                  <c:v>0.17584743029766237</c:v>
                </c:pt>
                <c:pt idx="137">
                  <c:v>0.18037116322708033</c:v>
                </c:pt>
                <c:pt idx="138">
                  <c:v>0.18493728096330531</c:v>
                </c:pt>
                <c:pt idx="139">
                  <c:v>0.18954315809164024</c:v>
                </c:pt>
                <c:pt idx="140">
                  <c:v>0.19418605498321295</c:v>
                </c:pt>
                <c:pt idx="141">
                  <c:v>0.19886311938727591</c:v>
                </c:pt>
                <c:pt idx="142">
                  <c:v>0.20357138829075944</c:v>
                </c:pt>
                <c:pt idx="143">
                  <c:v>0.20830779004710837</c:v>
                </c:pt>
                <c:pt idx="144">
                  <c:v>0.21306914677571784</c:v>
                </c:pt>
                <c:pt idx="145">
                  <c:v>0.21785217703255053</c:v>
                </c:pt>
                <c:pt idx="146">
                  <c:v>0.22265349875176113</c:v>
                </c:pt>
                <c:pt idx="147">
                  <c:v>0.22746963245738591</c:v>
                </c:pt>
                <c:pt idx="148">
                  <c:v>0.2322970047433662</c:v>
                </c:pt>
                <c:pt idx="149">
                  <c:v>0.23713195201937959</c:v>
                </c:pt>
                <c:pt idx="150">
                  <c:v>0.24197072451914337</c:v>
                </c:pt>
                <c:pt idx="151">
                  <c:v>0.24680949056704274</c:v>
                </c:pt>
                <c:pt idx="152">
                  <c:v>0.25164434109811712</c:v>
                </c:pt>
                <c:pt idx="153">
                  <c:v>0.25647129442562033</c:v>
                </c:pt>
                <c:pt idx="154">
                  <c:v>0.26128630124955315</c:v>
                </c:pt>
                <c:pt idx="155">
                  <c:v>0.26608524989875482</c:v>
                </c:pt>
                <c:pt idx="156">
                  <c:v>0.27086397179833799</c:v>
                </c:pt>
                <c:pt idx="157">
                  <c:v>0.27561824715345667</c:v>
                </c:pt>
                <c:pt idx="158">
                  <c:v>0.28034381083962062</c:v>
                </c:pt>
                <c:pt idx="159">
                  <c:v>0.28503635848900727</c:v>
                </c:pt>
                <c:pt idx="160">
                  <c:v>0.28969155276148273</c:v>
                </c:pt>
                <c:pt idx="161">
                  <c:v>0.29430502978832512</c:v>
                </c:pt>
                <c:pt idx="162">
                  <c:v>0.29887240577595275</c:v>
                </c:pt>
                <c:pt idx="163">
                  <c:v>0.30338928375630014</c:v>
                </c:pt>
                <c:pt idx="164">
                  <c:v>0.30785126046985295</c:v>
                </c:pt>
                <c:pt idx="165">
                  <c:v>0.31225393336676127</c:v>
                </c:pt>
                <c:pt idx="166">
                  <c:v>0.31659290771089277</c:v>
                </c:pt>
                <c:pt idx="167">
                  <c:v>0.32086380377117252</c:v>
                </c:pt>
                <c:pt idx="168">
                  <c:v>0.32506226408408218</c:v>
                </c:pt>
                <c:pt idx="169">
                  <c:v>0.32918396077076478</c:v>
                </c:pt>
                <c:pt idx="170">
                  <c:v>0.33322460289179967</c:v>
                </c:pt>
                <c:pt idx="171">
                  <c:v>0.33717994382238059</c:v>
                </c:pt>
                <c:pt idx="172">
                  <c:v>0.34104578863035256</c:v>
                </c:pt>
                <c:pt idx="173">
                  <c:v>0.34481800143933333</c:v>
                </c:pt>
                <c:pt idx="174">
                  <c:v>0.34849251275897447</c:v>
                </c:pt>
                <c:pt idx="175">
                  <c:v>0.35206532676429952</c:v>
                </c:pt>
                <c:pt idx="176">
                  <c:v>0.35553252850599709</c:v>
                </c:pt>
                <c:pt idx="177">
                  <c:v>0.35889029103354464</c:v>
                </c:pt>
                <c:pt idx="178">
                  <c:v>0.36213488241309222</c:v>
                </c:pt>
                <c:pt idx="179">
                  <c:v>0.36526267262215389</c:v>
                </c:pt>
                <c:pt idx="180">
                  <c:v>0.36827014030332333</c:v>
                </c:pt>
                <c:pt idx="181">
                  <c:v>0.37115387935946603</c:v>
                </c:pt>
                <c:pt idx="182">
                  <c:v>0.37391060537312842</c:v>
                </c:pt>
                <c:pt idx="183">
                  <c:v>0.37653716183325392</c:v>
                </c:pt>
                <c:pt idx="184">
                  <c:v>0.37903052615270166</c:v>
                </c:pt>
                <c:pt idx="185">
                  <c:v>0.38138781546052414</c:v>
                </c:pt>
                <c:pt idx="186">
                  <c:v>0.38360629215347858</c:v>
                </c:pt>
                <c:pt idx="187">
                  <c:v>0.38568336919181612</c:v>
                </c:pt>
                <c:pt idx="188">
                  <c:v>0.38761661512501416</c:v>
                </c:pt>
                <c:pt idx="189">
                  <c:v>0.38940375883379041</c:v>
                </c:pt>
                <c:pt idx="190">
                  <c:v>0.39104269397545588</c:v>
                </c:pt>
                <c:pt idx="191">
                  <c:v>0.3925314831204289</c:v>
                </c:pt>
                <c:pt idx="192">
                  <c:v>0.39386836156854083</c:v>
                </c:pt>
                <c:pt idx="193">
                  <c:v>0.39505174083461125</c:v>
                </c:pt>
                <c:pt idx="194">
                  <c:v>0.3960802117936561</c:v>
                </c:pt>
                <c:pt idx="195">
                  <c:v>0.39695254747701181</c:v>
                </c:pt>
                <c:pt idx="196">
                  <c:v>0.39766770551160885</c:v>
                </c:pt>
                <c:pt idx="197">
                  <c:v>0.39822483019560689</c:v>
                </c:pt>
                <c:pt idx="198">
                  <c:v>0.39862325420460504</c:v>
                </c:pt>
                <c:pt idx="199">
                  <c:v>0.39886249992366613</c:v>
                </c:pt>
                <c:pt idx="200">
                  <c:v>0.3989422804014327</c:v>
                </c:pt>
                <c:pt idx="201">
                  <c:v>0.39886249992366613</c:v>
                </c:pt>
                <c:pt idx="202">
                  <c:v>0.39862325420460504</c:v>
                </c:pt>
                <c:pt idx="203">
                  <c:v>0.39822483019560695</c:v>
                </c:pt>
                <c:pt idx="204">
                  <c:v>0.39766770551160885</c:v>
                </c:pt>
                <c:pt idx="205">
                  <c:v>0.39695254747701181</c:v>
                </c:pt>
                <c:pt idx="206">
                  <c:v>0.3960802117936561</c:v>
                </c:pt>
                <c:pt idx="207">
                  <c:v>0.39505174083461125</c:v>
                </c:pt>
                <c:pt idx="208">
                  <c:v>0.39386836156854083</c:v>
                </c:pt>
                <c:pt idx="209">
                  <c:v>0.3925314831204289</c:v>
                </c:pt>
                <c:pt idx="210">
                  <c:v>0.39104269397545588</c:v>
                </c:pt>
                <c:pt idx="211">
                  <c:v>0.38940375883379041</c:v>
                </c:pt>
                <c:pt idx="212">
                  <c:v>0.38761661512501416</c:v>
                </c:pt>
                <c:pt idx="213">
                  <c:v>0.38568336919181612</c:v>
                </c:pt>
                <c:pt idx="214">
                  <c:v>0.38360629215347858</c:v>
                </c:pt>
                <c:pt idx="215">
                  <c:v>0.38138781546052414</c:v>
                </c:pt>
                <c:pt idx="216">
                  <c:v>0.37903052615270166</c:v>
                </c:pt>
                <c:pt idx="217">
                  <c:v>0.37653716183325392</c:v>
                </c:pt>
                <c:pt idx="218">
                  <c:v>0.37391060537312842</c:v>
                </c:pt>
                <c:pt idx="219">
                  <c:v>0.37115387935946603</c:v>
                </c:pt>
                <c:pt idx="220">
                  <c:v>0.36827014030332333</c:v>
                </c:pt>
                <c:pt idx="221">
                  <c:v>0.36526267262215389</c:v>
                </c:pt>
                <c:pt idx="222">
                  <c:v>0.36213488241309222</c:v>
                </c:pt>
                <c:pt idx="223">
                  <c:v>0.35889029103354464</c:v>
                </c:pt>
                <c:pt idx="224">
                  <c:v>0.35553252850599709</c:v>
                </c:pt>
                <c:pt idx="225">
                  <c:v>0.35206532676429952</c:v>
                </c:pt>
                <c:pt idx="226">
                  <c:v>0.34849251275897447</c:v>
                </c:pt>
                <c:pt idx="227">
                  <c:v>0.34481800143933333</c:v>
                </c:pt>
                <c:pt idx="228">
                  <c:v>0.34104578863035256</c:v>
                </c:pt>
                <c:pt idx="229">
                  <c:v>0.33717994382238059</c:v>
                </c:pt>
                <c:pt idx="230">
                  <c:v>0.33322460289179967</c:v>
                </c:pt>
                <c:pt idx="231">
                  <c:v>0.32918396077076478</c:v>
                </c:pt>
                <c:pt idx="232">
                  <c:v>0.32506226408408218</c:v>
                </c:pt>
                <c:pt idx="233">
                  <c:v>0.32086380377117252</c:v>
                </c:pt>
                <c:pt idx="234">
                  <c:v>0.31659290771089277</c:v>
                </c:pt>
                <c:pt idx="235">
                  <c:v>0.31225393336676127</c:v>
                </c:pt>
                <c:pt idx="236">
                  <c:v>0.30785126046985295</c:v>
                </c:pt>
                <c:pt idx="237">
                  <c:v>0.30338928375630014</c:v>
                </c:pt>
                <c:pt idx="238">
                  <c:v>0.29887240577595275</c:v>
                </c:pt>
                <c:pt idx="239">
                  <c:v>0.29430502978832512</c:v>
                </c:pt>
                <c:pt idx="240">
                  <c:v>0.28969155276148273</c:v>
                </c:pt>
                <c:pt idx="241">
                  <c:v>0.28503635848900727</c:v>
                </c:pt>
                <c:pt idx="242">
                  <c:v>0.28034381083962062</c:v>
                </c:pt>
                <c:pt idx="243">
                  <c:v>0.27561824715345667</c:v>
                </c:pt>
                <c:pt idx="244">
                  <c:v>0.27086397179833799</c:v>
                </c:pt>
                <c:pt idx="245">
                  <c:v>0.26608524989875482</c:v>
                </c:pt>
                <c:pt idx="246">
                  <c:v>0.26128630124955315</c:v>
                </c:pt>
                <c:pt idx="247">
                  <c:v>0.25647129442562033</c:v>
                </c:pt>
                <c:pt idx="248">
                  <c:v>0.25164434109811712</c:v>
                </c:pt>
                <c:pt idx="249">
                  <c:v>0.24680949056704274</c:v>
                </c:pt>
                <c:pt idx="250">
                  <c:v>0.24197072451914337</c:v>
                </c:pt>
                <c:pt idx="251">
                  <c:v>0.23713195201937959</c:v>
                </c:pt>
                <c:pt idx="252">
                  <c:v>0.2322970047433662</c:v>
                </c:pt>
                <c:pt idx="253">
                  <c:v>0.22746963245738591</c:v>
                </c:pt>
                <c:pt idx="254">
                  <c:v>0.22265349875176113</c:v>
                </c:pt>
                <c:pt idx="255">
                  <c:v>0.21785217703255053</c:v>
                </c:pt>
                <c:pt idx="256">
                  <c:v>0.21306914677571784</c:v>
                </c:pt>
                <c:pt idx="257">
                  <c:v>0.20830779004710837</c:v>
                </c:pt>
                <c:pt idx="258">
                  <c:v>0.20357138829075944</c:v>
                </c:pt>
                <c:pt idx="259">
                  <c:v>0.19886311938727358</c:v>
                </c:pt>
                <c:pt idx="260">
                  <c:v>0.19418605498321295</c:v>
                </c:pt>
                <c:pt idx="261">
                  <c:v>0.18954315809164024</c:v>
                </c:pt>
                <c:pt idx="262">
                  <c:v>0.18493728096330531</c:v>
                </c:pt>
                <c:pt idx="263">
                  <c:v>0.18037116322707805</c:v>
                </c:pt>
                <c:pt idx="264">
                  <c:v>0.17584743029766237</c:v>
                </c:pt>
                <c:pt idx="265">
                  <c:v>0.17136859204780736</c:v>
                </c:pt>
                <c:pt idx="266">
                  <c:v>0.16693704174171381</c:v>
                </c:pt>
                <c:pt idx="267">
                  <c:v>0.16255505522553196</c:v>
                </c:pt>
                <c:pt idx="268">
                  <c:v>0.15822479037038303</c:v>
                </c:pt>
                <c:pt idx="269">
                  <c:v>0.15394828676263372</c:v>
                </c:pt>
                <c:pt idx="270">
                  <c:v>0.14972746563574488</c:v>
                </c:pt>
                <c:pt idx="271">
                  <c:v>0.14556413003734553</c:v>
                </c:pt>
                <c:pt idx="272">
                  <c:v>0.14145996522483878</c:v>
                </c:pt>
                <c:pt idx="273">
                  <c:v>0.13741653928228179</c:v>
                </c:pt>
                <c:pt idx="274">
                  <c:v>0.13343530395100231</c:v>
                </c:pt>
                <c:pt idx="275">
                  <c:v>0.1295175956658898</c:v>
                </c:pt>
                <c:pt idx="276">
                  <c:v>0.12566463678908815</c:v>
                </c:pt>
                <c:pt idx="277">
                  <c:v>0.12187753703240178</c:v>
                </c:pt>
                <c:pt idx="278">
                  <c:v>0.11815729505958227</c:v>
                </c:pt>
                <c:pt idx="279">
                  <c:v>0.11450480025929055</c:v>
                </c:pt>
                <c:pt idx="280">
                  <c:v>0.11092083467945554</c:v>
                </c:pt>
                <c:pt idx="281">
                  <c:v>0.1074060751134838</c:v>
                </c:pt>
                <c:pt idx="282">
                  <c:v>0.10396109532876253</c:v>
                </c:pt>
                <c:pt idx="283">
                  <c:v>0.10058636842768891</c:v>
                </c:pt>
                <c:pt idx="284">
                  <c:v>9.7282269331465873E-2</c:v>
                </c:pt>
                <c:pt idx="285">
                  <c:v>9.4049077376886947E-2</c:v>
                </c:pt>
                <c:pt idx="286">
                  <c:v>9.0886979016281302E-2</c:v>
                </c:pt>
                <c:pt idx="287">
                  <c:v>8.7796070610904109E-2</c:v>
                </c:pt>
                <c:pt idx="288">
                  <c:v>8.4776361308020756E-2</c:v>
                </c:pt>
                <c:pt idx="289">
                  <c:v>8.1827775992142804E-2</c:v>
                </c:pt>
                <c:pt idx="290">
                  <c:v>7.8950158300892734E-2</c:v>
                </c:pt>
                <c:pt idx="291">
                  <c:v>7.6143273696205924E-2</c:v>
                </c:pt>
                <c:pt idx="292">
                  <c:v>7.3406812581655531E-2</c:v>
                </c:pt>
                <c:pt idx="293">
                  <c:v>7.074039345698338E-2</c:v>
                </c:pt>
                <c:pt idx="294">
                  <c:v>6.8143566101043274E-2</c:v>
                </c:pt>
                <c:pt idx="295">
                  <c:v>6.561581477467536E-2</c:v>
                </c:pt>
                <c:pt idx="296">
                  <c:v>6.3156561435197447E-2</c:v>
                </c:pt>
                <c:pt idx="297">
                  <c:v>6.0765168954564776E-2</c:v>
                </c:pt>
                <c:pt idx="298">
                  <c:v>5.8440944333450318E-2</c:v>
                </c:pt>
                <c:pt idx="299">
                  <c:v>5.6183141903866932E-2</c:v>
                </c:pt>
                <c:pt idx="300">
                  <c:v>5.3990966513186953E-2</c:v>
                </c:pt>
                <c:pt idx="301">
                  <c:v>5.1863576682820565E-2</c:v>
                </c:pt>
                <c:pt idx="302">
                  <c:v>4.9800087735069776E-2</c:v>
                </c:pt>
                <c:pt idx="303">
                  <c:v>4.7799574882076055E-2</c:v>
                </c:pt>
                <c:pt idx="304">
                  <c:v>4.5861076271053951E-2</c:v>
                </c:pt>
                <c:pt idx="305">
                  <c:v>4.3983595980427191E-2</c:v>
                </c:pt>
                <c:pt idx="306">
                  <c:v>4.2166106961769451E-2</c:v>
                </c:pt>
                <c:pt idx="307">
                  <c:v>4.0407553922859447E-2</c:v>
                </c:pt>
                <c:pt idx="308">
                  <c:v>3.8706856147454782E-2</c:v>
                </c:pt>
                <c:pt idx="309">
                  <c:v>3.7062910247805683E-2</c:v>
                </c:pt>
                <c:pt idx="310">
                  <c:v>3.5474592846230668E-2</c:v>
                </c:pt>
                <c:pt idx="311">
                  <c:v>3.3940763182448444E-2</c:v>
                </c:pt>
                <c:pt idx="312">
                  <c:v>3.2460265643696723E-2</c:v>
                </c:pt>
                <c:pt idx="313">
                  <c:v>3.1031932215007559E-2</c:v>
                </c:pt>
                <c:pt idx="314">
                  <c:v>2.9654584847340591E-2</c:v>
                </c:pt>
                <c:pt idx="315">
                  <c:v>2.8327037741600516E-2</c:v>
                </c:pt>
                <c:pt idx="316">
                  <c:v>2.7048099546881147E-2</c:v>
                </c:pt>
                <c:pt idx="317">
                  <c:v>2.5816575471587076E-2</c:v>
                </c:pt>
                <c:pt idx="318">
                  <c:v>2.4631269306381917E-2</c:v>
                </c:pt>
                <c:pt idx="319">
                  <c:v>2.3490985358200791E-2</c:v>
                </c:pt>
                <c:pt idx="320">
                  <c:v>2.2394530294842355E-2</c:v>
                </c:pt>
                <c:pt idx="321">
                  <c:v>2.1340714899922262E-2</c:v>
                </c:pt>
                <c:pt idx="322">
                  <c:v>2.0328355738225331E-2</c:v>
                </c:pt>
                <c:pt idx="323">
                  <c:v>1.9356276731736472E-2</c:v>
                </c:pt>
                <c:pt idx="324">
                  <c:v>1.842331064686158E-2</c:v>
                </c:pt>
                <c:pt idx="325">
                  <c:v>1.7528300493568086E-2</c:v>
                </c:pt>
                <c:pt idx="326">
                  <c:v>1.6670100837380651E-2</c:v>
                </c:pt>
                <c:pt idx="327">
                  <c:v>1.5847579025360423E-2</c:v>
                </c:pt>
                <c:pt idx="328">
                  <c:v>1.5059616327377075E-2</c:v>
                </c:pt>
                <c:pt idx="329">
                  <c:v>1.4305108994149328E-2</c:v>
                </c:pt>
                <c:pt idx="330">
                  <c:v>1.3582969233685271E-2</c:v>
                </c:pt>
                <c:pt idx="331">
                  <c:v>1.2892126107894976E-2</c:v>
                </c:pt>
                <c:pt idx="332">
                  <c:v>1.2231526351277656E-2</c:v>
                </c:pt>
                <c:pt idx="333">
                  <c:v>1.1600135113702259E-2</c:v>
                </c:pt>
                <c:pt idx="334">
                  <c:v>1.0996936629405284E-2</c:v>
                </c:pt>
                <c:pt idx="335">
                  <c:v>1.0420934814422318E-2</c:v>
                </c:pt>
                <c:pt idx="336">
                  <c:v>9.8711537947508716E-3</c:v>
                </c:pt>
                <c:pt idx="337">
                  <c:v>9.3466383676120302E-3</c:v>
                </c:pt>
                <c:pt idx="338">
                  <c:v>8.84645439823698E-3</c:v>
                </c:pt>
                <c:pt idx="339">
                  <c:v>8.3696891546527954E-3</c:v>
                </c:pt>
                <c:pt idx="340">
                  <c:v>7.915451582979743E-3</c:v>
                </c:pt>
                <c:pt idx="341">
                  <c:v>7.4828725257803479E-3</c:v>
                </c:pt>
                <c:pt idx="342">
                  <c:v>7.0711048860192484E-3</c:v>
                </c:pt>
                <c:pt idx="343">
                  <c:v>6.679323739202425E-3</c:v>
                </c:pt>
                <c:pt idx="344">
                  <c:v>6.3067263962657428E-3</c:v>
                </c:pt>
                <c:pt idx="345">
                  <c:v>5.9525324197756795E-3</c:v>
                </c:pt>
                <c:pt idx="346">
                  <c:v>5.615983595990799E-3</c:v>
                </c:pt>
                <c:pt idx="347">
                  <c:v>5.2963438653108597E-3</c:v>
                </c:pt>
                <c:pt idx="348">
                  <c:v>4.9928992136122254E-3</c:v>
                </c:pt>
                <c:pt idx="349">
                  <c:v>4.7049575269338378E-3</c:v>
                </c:pt>
                <c:pt idx="350">
                  <c:v>4.431848411937874E-3</c:v>
                </c:pt>
                <c:pt idx="351">
                  <c:v>4.17292298452384E-3</c:v>
                </c:pt>
                <c:pt idx="352">
                  <c:v>3.9275536289246609E-3</c:v>
                </c:pt>
                <c:pt idx="353">
                  <c:v>3.6951337295589234E-3</c:v>
                </c:pt>
                <c:pt idx="354">
                  <c:v>3.475077377854833E-3</c:v>
                </c:pt>
                <c:pt idx="355">
                  <c:v>3.2668190561998202E-3</c:v>
                </c:pt>
                <c:pt idx="356">
                  <c:v>3.0698133011046475E-3</c:v>
                </c:pt>
                <c:pt idx="357">
                  <c:v>2.8835343476033494E-3</c:v>
                </c:pt>
                <c:pt idx="358">
                  <c:v>2.7074757568406179E-3</c:v>
                </c:pt>
                <c:pt idx="359">
                  <c:v>2.5411500287264425E-3</c:v>
                </c:pt>
                <c:pt idx="360">
                  <c:v>2.3840882014647662E-3</c:v>
                </c:pt>
                <c:pt idx="361">
                  <c:v>2.2358394396884687E-3</c:v>
                </c:pt>
                <c:pt idx="362">
                  <c:v>2.0959706128578768E-3</c:v>
                </c:pt>
                <c:pt idx="363">
                  <c:v>1.9640658655043111E-3</c:v>
                </c:pt>
                <c:pt idx="364">
                  <c:v>1.8397261808242187E-3</c:v>
                </c:pt>
                <c:pt idx="365">
                  <c:v>1.7225689390536229E-3</c:v>
                </c:pt>
                <c:pt idx="366">
                  <c:v>1.61222747197707E-3</c:v>
                </c:pt>
                <c:pt idx="367">
                  <c:v>1.5083506148502565E-3</c:v>
                </c:pt>
                <c:pt idx="368">
                  <c:v>1.410602256941336E-3</c:v>
                </c:pt>
                <c:pt idx="369">
                  <c:v>1.3186608918226966E-3</c:v>
                </c:pt>
                <c:pt idx="370">
                  <c:v>1.2322191684729772E-3</c:v>
                </c:pt>
                <c:pt idx="371">
                  <c:v>1.1509834441784435E-3</c:v>
                </c:pt>
                <c:pt idx="372">
                  <c:v>1.0746733401536977E-3</c:v>
                </c:pt>
                <c:pt idx="373">
                  <c:v>1.0030213007342029E-3</c:v>
                </c:pt>
                <c:pt idx="374">
                  <c:v>9.3577215692744649E-4</c:v>
                </c:pt>
                <c:pt idx="375">
                  <c:v>8.7268269504572915E-4</c:v>
                </c:pt>
                <c:pt idx="376">
                  <c:v>8.1352123108178022E-4</c:v>
                </c:pt>
                <c:pt idx="377">
                  <c:v>7.5806719142868396E-4</c:v>
                </c:pt>
                <c:pt idx="378">
                  <c:v>7.061107004880117E-4</c:v>
                </c:pt>
                <c:pt idx="379">
                  <c:v>6.5745217565465314E-4</c:v>
                </c:pt>
                <c:pt idx="380">
                  <c:v>6.1190193011375076E-4</c:v>
                </c:pt>
                <c:pt idx="381">
                  <c:v>5.6927978383423234E-4</c:v>
                </c:pt>
                <c:pt idx="382">
                  <c:v>5.2941468309491589E-4</c:v>
                </c:pt>
                <c:pt idx="383">
                  <c:v>4.9214432883287567E-4</c:v>
                </c:pt>
                <c:pt idx="384">
                  <c:v>4.5731481405984016E-4</c:v>
                </c:pt>
                <c:pt idx="385">
                  <c:v>4.2478027055073593E-4</c:v>
                </c:pt>
                <c:pt idx="386">
                  <c:v>3.9440252496914186E-4</c:v>
                </c:pt>
                <c:pt idx="387">
                  <c:v>3.6605076455732168E-4</c:v>
                </c:pt>
                <c:pt idx="388">
                  <c:v>3.3960121248364182E-4</c:v>
                </c:pt>
                <c:pt idx="389">
                  <c:v>3.1493681290750979E-4</c:v>
                </c:pt>
                <c:pt idx="390">
                  <c:v>2.919469257914491E-4</c:v>
                </c:pt>
                <c:pt idx="391">
                  <c:v>2.7052703146151065E-4</c:v>
                </c:pt>
                <c:pt idx="392">
                  <c:v>2.5057844489085099E-4</c:v>
                </c:pt>
                <c:pt idx="393">
                  <c:v>2.3200803965693327E-4</c:v>
                </c:pt>
                <c:pt idx="394">
                  <c:v>2.1472798150035842E-4</c:v>
                </c:pt>
                <c:pt idx="395">
                  <c:v>1.9865547139276475E-4</c:v>
                </c:pt>
                <c:pt idx="396">
                  <c:v>1.8371249800244976E-4</c:v>
                </c:pt>
                <c:pt idx="397">
                  <c:v>1.6982559942933678E-4</c:v>
                </c:pt>
                <c:pt idx="398">
                  <c:v>1.5692563406552587E-4</c:v>
                </c:pt>
                <c:pt idx="399">
                  <c:v>1.4494756042388526E-4</c:v>
                </c:pt>
                <c:pt idx="400">
                  <c:v>1.3383022576488014E-4</c:v>
                </c:pt>
              </c:numCache>
            </c:numRef>
          </c:val>
          <c:smooth val="0"/>
        </c:ser>
        <c:dLbls>
          <c:showLegendKey val="0"/>
          <c:showVal val="0"/>
          <c:showCatName val="0"/>
          <c:showSerName val="0"/>
          <c:showPercent val="0"/>
          <c:showBubbleSize val="0"/>
        </c:dLbls>
        <c:marker val="1"/>
        <c:smooth val="0"/>
        <c:axId val="152742528"/>
        <c:axId val="152748416"/>
      </c:lineChart>
      <c:catAx>
        <c:axId val="152742528"/>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2748416"/>
        <c:crosses val="autoZero"/>
        <c:auto val="1"/>
        <c:lblAlgn val="ctr"/>
        <c:lblOffset val="100"/>
        <c:tickLblSkip val="50"/>
        <c:tickMarkSkip val="50"/>
        <c:noMultiLvlLbl val="0"/>
      </c:catAx>
      <c:valAx>
        <c:axId val="152748416"/>
        <c:scaling>
          <c:orientation val="minMax"/>
          <c:max val="0.42"/>
          <c:min val="0"/>
        </c:scaling>
        <c:delete val="0"/>
        <c:axPos val="l"/>
        <c:numFmt formatCode="0.00000" sourceLinked="1"/>
        <c:majorTickMark val="none"/>
        <c:minorTickMark val="none"/>
        <c:tickLblPos val="none"/>
        <c:spPr>
          <a:ln w="3175">
            <a:solidFill>
              <a:srgbClr val="000000"/>
            </a:solidFill>
            <a:prstDash val="solid"/>
          </a:ln>
        </c:spPr>
        <c:crossAx val="152742528"/>
        <c:crosses val="autoZero"/>
        <c:crossBetween val="midCat"/>
      </c:valAx>
      <c:spPr>
        <a:solidFill>
          <a:srgbClr val="FFFFFF"/>
        </a:solidFill>
        <a:ln w="3175">
          <a:solidFill>
            <a:srgbClr val="000000"/>
          </a:solidFill>
          <a:prstDash val="solid"/>
        </a:ln>
      </c:spPr>
    </c:plotArea>
    <c:legend>
      <c:legendPos val="r"/>
      <c:layout>
        <c:manualLayout>
          <c:xMode val="edge"/>
          <c:yMode val="edge"/>
          <c:x val="0.61169366918140466"/>
          <c:y val="0.10889774236387782"/>
          <c:w val="0.28359538827280095"/>
          <c:h val="0.15537848605577689"/>
        </c:manualLayout>
      </c:layout>
      <c:overlay val="0"/>
      <c:spPr>
        <a:solidFill>
          <a:srgbClr val="FFFFFF"/>
        </a:solidFill>
        <a:ln w="3175">
          <a:solidFill>
            <a:srgbClr val="000000"/>
          </a:solidFill>
          <a:prstDash val="solid"/>
        </a:ln>
      </c:spPr>
      <c:txPr>
        <a:bodyPr/>
        <a:lstStyle/>
        <a:p>
          <a:pPr>
            <a:defRPr>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Student's t Distribution</a:t>
            </a:r>
          </a:p>
        </c:rich>
      </c:tx>
      <c:layout>
        <c:manualLayout>
          <c:xMode val="edge"/>
          <c:yMode val="edge"/>
          <c:x val="0.23947368421052631"/>
          <c:y val="4.1474654377880185E-2"/>
        </c:manualLayout>
      </c:layout>
      <c:overlay val="0"/>
      <c:spPr>
        <a:noFill/>
        <a:ln w="25400">
          <a:noFill/>
        </a:ln>
      </c:spPr>
    </c:title>
    <c:autoTitleDeleted val="0"/>
    <c:plotArea>
      <c:layout>
        <c:manualLayout>
          <c:layoutTarget val="inner"/>
          <c:xMode val="edge"/>
          <c:yMode val="edge"/>
          <c:x val="0.12105263157894737"/>
          <c:y val="0.25345679151243772"/>
          <c:w val="0.80526315789473679"/>
          <c:h val="0.55760494132736294"/>
        </c:manualLayout>
      </c:layout>
      <c:lineChart>
        <c:grouping val="stacked"/>
        <c:varyColors val="0"/>
        <c:ser>
          <c:idx val="0"/>
          <c:order val="0"/>
          <c:spPr>
            <a:ln w="25400">
              <a:solidFill>
                <a:srgbClr val="FF0000"/>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t'!$E$4:$E$404</c:f>
              <c:numCache>
                <c:formatCode>0.00000</c:formatCode>
                <c:ptCount val="401"/>
                <c:pt idx="0">
                  <c:v>1.5552141551929274E-3</c:v>
                </c:pt>
                <c:pt idx="1">
                  <c:v>1.6028993761410409E-3</c:v>
                </c:pt>
                <c:pt idx="2">
                  <c:v>1.6521374000573043E-3</c:v>
                </c:pt>
                <c:pt idx="3">
                  <c:v>1.7029810343079717E-3</c:v>
                </c:pt>
                <c:pt idx="4">
                  <c:v>1.7554849271651431E-3</c:v>
                </c:pt>
                <c:pt idx="5">
                  <c:v>1.8097056320368191E-3</c:v>
                </c:pt>
                <c:pt idx="6">
                  <c:v>1.8657016738579666E-3</c:v>
                </c:pt>
                <c:pt idx="7">
                  <c:v>1.9235336177075308E-3</c:v>
                </c:pt>
                <c:pt idx="8">
                  <c:v>1.9832641397177918E-3</c:v>
                </c:pt>
                <c:pt idx="9">
                  <c:v>2.0449581003437376E-3</c:v>
                </c:pt>
                <c:pt idx="10">
                  <c:v>2.1086826200614555E-3</c:v>
                </c:pt>
                <c:pt idx="11">
                  <c:v>2.1745071575658649E-3</c:v>
                </c:pt>
                <c:pt idx="12">
                  <c:v>2.2425035905393161E-3</c:v>
                </c:pt>
                <c:pt idx="13">
                  <c:v>2.3127462990638593E-3</c:v>
                </c:pt>
                <c:pt idx="14">
                  <c:v>2.3853122517511144E-3</c:v>
                </c:pt>
                <c:pt idx="15">
                  <c:v>2.4602810946648206E-3</c:v>
                </c:pt>
                <c:pt idx="16">
                  <c:v>2.5377352431121729E-3</c:v>
                </c:pt>
                <c:pt idx="17">
                  <c:v>2.6177599763811113E-3</c:v>
                </c:pt>
                <c:pt idx="18">
                  <c:v>2.7004435355015102E-3</c:v>
                </c:pt>
                <c:pt idx="19">
                  <c:v>2.7858772241092606E-3</c:v>
                </c:pt>
                <c:pt idx="20">
                  <c:v>2.8741555124927026E-3</c:v>
                </c:pt>
                <c:pt idx="21">
                  <c:v>2.9653761449017864E-3</c:v>
                </c:pt>
                <c:pt idx="22">
                  <c:v>3.0596402502005874E-3</c:v>
                </c:pt>
                <c:pt idx="23">
                  <c:v>3.1570524559443786E-3</c:v>
                </c:pt>
                <c:pt idx="24">
                  <c:v>3.2577210059626448E-3</c:v>
                </c:pt>
                <c:pt idx="25">
                  <c:v>3.3617578815294783E-3</c:v>
                </c:pt>
                <c:pt idx="26">
                  <c:v>3.4692789262027821E-3</c:v>
                </c:pt>
                <c:pt idx="27">
                  <c:v>3.5804039744134438E-3</c:v>
                </c:pt>
                <c:pt idx="28">
                  <c:v>3.6952569838851835E-3</c:v>
                </c:pt>
                <c:pt idx="29">
                  <c:v>3.8139661719650336E-3</c:v>
                </c:pt>
                <c:pt idx="30">
                  <c:v>3.9366641559437339E-3</c:v>
                </c:pt>
                <c:pt idx="31">
                  <c:v>4.0634880974438998E-3</c:v>
                </c:pt>
                <c:pt idx="32">
                  <c:v>4.1945798509526169E-3</c:v>
                </c:pt>
                <c:pt idx="33">
                  <c:v>4.3300861165733468E-3</c:v>
                </c:pt>
                <c:pt idx="34">
                  <c:v>4.4701585970699674E-3</c:v>
                </c:pt>
                <c:pt idx="35">
                  <c:v>4.6149541592735112E-3</c:v>
                </c:pt>
                <c:pt idx="36">
                  <c:v>4.7646349999194443E-3</c:v>
                </c:pt>
                <c:pt idx="37">
                  <c:v>4.9193688159801918E-3</c:v>
                </c:pt>
                <c:pt idx="38">
                  <c:v>5.0793289795542191E-3</c:v>
                </c:pt>
                <c:pt idx="39">
                  <c:v>5.2446947173689536E-3</c:v>
                </c:pt>
                <c:pt idx="40">
                  <c:v>5.4156512949506633E-3</c:v>
                </c:pt>
                <c:pt idx="41">
                  <c:v>5.5923902055092399E-3</c:v>
                </c:pt>
                <c:pt idx="42">
                  <c:v>5.7751093635807363E-3</c:v>
                </c:pt>
                <c:pt idx="43">
                  <c:v>5.9640133034644409E-3</c:v>
                </c:pt>
                <c:pt idx="44">
                  <c:v>6.1593133824847388E-3</c:v>
                </c:pt>
                <c:pt idx="45">
                  <c:v>6.3612279891009831E-3</c:v>
                </c:pt>
                <c:pt idx="46">
                  <c:v>6.5699827558806821E-3</c:v>
                </c:pt>
                <c:pt idx="47">
                  <c:v>6.7858107773431393E-3</c:v>
                </c:pt>
                <c:pt idx="48">
                  <c:v>7.0089528326709163E-3</c:v>
                </c:pt>
                <c:pt idx="49">
                  <c:v>7.2396576132774072E-3</c:v>
                </c:pt>
                <c:pt idx="50">
                  <c:v>7.4781819552071057E-3</c:v>
                </c:pt>
                <c:pt idx="51">
                  <c:v>7.7247910763345012E-3</c:v>
                </c:pt>
                <c:pt idx="52">
                  <c:v>7.9797588183143295E-3</c:v>
                </c:pt>
                <c:pt idx="53">
                  <c:v>8.2433678932230473E-3</c:v>
                </c:pt>
                <c:pt idx="54">
                  <c:v>8.5159101348167583E-3</c:v>
                </c:pt>
                <c:pt idx="55">
                  <c:v>8.7976867543158692E-3</c:v>
                </c:pt>
                <c:pt idx="56">
                  <c:v>9.0890086006098197E-3</c:v>
                </c:pt>
                <c:pt idx="57">
                  <c:v>9.3901964247584489E-3</c:v>
                </c:pt>
                <c:pt idx="58">
                  <c:v>9.7015811486474059E-3</c:v>
                </c:pt>
                <c:pt idx="59">
                  <c:v>1.0023504137635867E-2</c:v>
                </c:pt>
                <c:pt idx="60">
                  <c:v>1.0356317477013075E-2</c:v>
                </c:pt>
                <c:pt idx="61">
                  <c:v>1.070038425205919E-2</c:v>
                </c:pt>
                <c:pt idx="62">
                  <c:v>1.1056078831481055E-2</c:v>
                </c:pt>
                <c:pt idx="63">
                  <c:v>1.1423787153970055E-2</c:v>
                </c:pt>
                <c:pt idx="64">
                  <c:v>1.1803907017602084E-2</c:v>
                </c:pt>
                <c:pt idx="65">
                  <c:v>1.2196848371772692E-2</c:v>
                </c:pt>
                <c:pt idx="66">
                  <c:v>1.2603033611330968E-2</c:v>
                </c:pt>
                <c:pt idx="67">
                  <c:v>1.3022897872546122E-2</c:v>
                </c:pt>
                <c:pt idx="68">
                  <c:v>1.3456889330507638E-2</c:v>
                </c:pt>
                <c:pt idx="69">
                  <c:v>1.3905469497527559E-2</c:v>
                </c:pt>
                <c:pt idx="70">
                  <c:v>1.4369113522077797E-2</c:v>
                </c:pt>
                <c:pt idx="71">
                  <c:v>1.484831048775925E-2</c:v>
                </c:pt>
                <c:pt idx="72">
                  <c:v>1.5343563711761122E-2</c:v>
                </c:pt>
                <c:pt idx="73">
                  <c:v>1.585539104222956E-2</c:v>
                </c:pt>
                <c:pt idx="74">
                  <c:v>1.6384325153923518E-2</c:v>
                </c:pt>
                <c:pt idx="75">
                  <c:v>1.6930913841492857E-2</c:v>
                </c:pt>
                <c:pt idx="76">
                  <c:v>1.7495720309669532E-2</c:v>
                </c:pt>
                <c:pt idx="77">
                  <c:v>1.8079323459617411E-2</c:v>
                </c:pt>
                <c:pt idx="78">
                  <c:v>1.8682318170638319E-2</c:v>
                </c:pt>
                <c:pt idx="79">
                  <c:v>1.9305315576384176E-2</c:v>
                </c:pt>
                <c:pt idx="80">
                  <c:v>1.9948943334674198E-2</c:v>
                </c:pt>
                <c:pt idx="81">
                  <c:v>2.0613845889965596E-2</c:v>
                </c:pt>
                <c:pt idx="82">
                  <c:v>2.1300684727473665E-2</c:v>
                </c:pt>
                <c:pt idx="83">
                  <c:v>2.2010138617882508E-2</c:v>
                </c:pt>
                <c:pt idx="84">
                  <c:v>2.2742903851534838E-2</c:v>
                </c:pt>
                <c:pt idx="85">
                  <c:v>2.3499694460931576E-2</c:v>
                </c:pt>
                <c:pt idx="86">
                  <c:v>2.4281242430317519E-2</c:v>
                </c:pt>
                <c:pt idx="87">
                  <c:v>2.5088297891071087E-2</c:v>
                </c:pt>
                <c:pt idx="88">
                  <c:v>2.5921629301559213E-2</c:v>
                </c:pt>
                <c:pt idx="89">
                  <c:v>2.678202361006107E-2</c:v>
                </c:pt>
                <c:pt idx="90">
                  <c:v>2.7670286399305848E-2</c:v>
                </c:pt>
                <c:pt idx="91">
                  <c:v>2.8587242011112433E-2</c:v>
                </c:pt>
                <c:pt idx="92">
                  <c:v>2.9533733649563045E-2</c:v>
                </c:pt>
                <c:pt idx="93">
                  <c:v>3.0510623461082804E-2</c:v>
                </c:pt>
                <c:pt idx="94">
                  <c:v>3.1518792589746582E-2</c:v>
                </c:pt>
                <c:pt idx="95">
                  <c:v>3.2559141206076017E-2</c:v>
                </c:pt>
                <c:pt idx="96">
                  <c:v>3.3632588507538794E-2</c:v>
                </c:pt>
                <c:pt idx="97">
                  <c:v>3.4740072688911605E-2</c:v>
                </c:pt>
                <c:pt idx="98">
                  <c:v>3.5882550880619792E-2</c:v>
                </c:pt>
                <c:pt idx="99">
                  <c:v>3.7060999053119784E-2</c:v>
                </c:pt>
                <c:pt idx="100">
                  <c:v>3.8276411885350511E-2</c:v>
                </c:pt>
                <c:pt idx="101">
                  <c:v>3.9529802595238431E-2</c:v>
                </c:pt>
                <c:pt idx="102">
                  <c:v>4.0822202730208326E-2</c:v>
                </c:pt>
                <c:pt idx="103">
                  <c:v>4.2154661915619694E-2</c:v>
                </c:pt>
                <c:pt idx="104">
                  <c:v>4.3528247559026435E-2</c:v>
                </c:pt>
                <c:pt idx="105">
                  <c:v>4.4944044508134336E-2</c:v>
                </c:pt>
                <c:pt idx="106">
                  <c:v>4.64031546603213E-2</c:v>
                </c:pt>
                <c:pt idx="107">
                  <c:v>4.790669652157617E-2</c:v>
                </c:pt>
                <c:pt idx="108">
                  <c:v>4.9455804712713949E-2</c:v>
                </c:pt>
                <c:pt idx="109">
                  <c:v>5.1051629420734004E-2</c:v>
                </c:pt>
                <c:pt idx="110">
                  <c:v>5.2695335793204408E-2</c:v>
                </c:pt>
                <c:pt idx="111">
                  <c:v>5.4388103273583566E-2</c:v>
                </c:pt>
                <c:pt idx="112">
                  <c:v>5.6131124875423294E-2</c:v>
                </c:pt>
                <c:pt idx="113">
                  <c:v>5.7925606393449382E-2</c:v>
                </c:pt>
                <c:pt idx="114">
                  <c:v>5.9772765549566849E-2</c:v>
                </c:pt>
                <c:pt idx="115">
                  <c:v>6.1673831071911933E-2</c:v>
                </c:pt>
                <c:pt idx="116">
                  <c:v>6.3630041705150839E-2</c:v>
                </c:pt>
                <c:pt idx="117">
                  <c:v>6.5642645150320603E-2</c:v>
                </c:pt>
                <c:pt idx="118">
                  <c:v>6.7712896932614688E-2</c:v>
                </c:pt>
                <c:pt idx="119">
                  <c:v>6.9842059195638781E-2</c:v>
                </c:pt>
                <c:pt idx="120">
                  <c:v>7.2031399420794631E-2</c:v>
                </c:pt>
                <c:pt idx="121">
                  <c:v>7.4282189070603744E-2</c:v>
                </c:pt>
                <c:pt idx="122">
                  <c:v>7.6595702154947723E-2</c:v>
                </c:pt>
                <c:pt idx="123">
                  <c:v>7.8973213719380264E-2</c:v>
                </c:pt>
                <c:pt idx="124">
                  <c:v>8.1415998254870059E-2</c:v>
                </c:pt>
                <c:pt idx="125">
                  <c:v>8.3925328028537471E-2</c:v>
                </c:pt>
                <c:pt idx="126">
                  <c:v>8.6502471335186668E-2</c:v>
                </c:pt>
                <c:pt idx="127">
                  <c:v>8.9148690669675359E-2</c:v>
                </c:pt>
                <c:pt idx="128">
                  <c:v>9.1865240820425687E-2</c:v>
                </c:pt>
                <c:pt idx="129">
                  <c:v>9.4653366884663317E-2</c:v>
                </c:pt>
                <c:pt idx="130">
                  <c:v>9.7514302206260242E-2</c:v>
                </c:pt>
                <c:pt idx="131">
                  <c:v>0.10044926623736743</c:v>
                </c:pt>
                <c:pt idx="132">
                  <c:v>0.1034594623253529</c:v>
                </c:pt>
                <c:pt idx="133">
                  <c:v>0.10654607542689408</c:v>
                </c:pt>
                <c:pt idx="134">
                  <c:v>0.10971026975142678</c:v>
                </c:pt>
                <c:pt idx="135">
                  <c:v>0.11295318633652475</c:v>
                </c:pt>
                <c:pt idx="136">
                  <c:v>0.11627594055815449</c:v>
                </c:pt>
                <c:pt idx="137">
                  <c:v>0.1196796195791425</c:v>
                </c:pt>
                <c:pt idx="138">
                  <c:v>0.12316527973958744</c:v>
                </c:pt>
                <c:pt idx="139">
                  <c:v>0.12673394389335826</c:v>
                </c:pt>
                <c:pt idx="140">
                  <c:v>0.13038659869523087</c:v>
                </c:pt>
                <c:pt idx="141">
                  <c:v>0.13412419184362781</c:v>
                </c:pt>
                <c:pt idx="142">
                  <c:v>0.13794762928435478</c:v>
                </c:pt>
                <c:pt idx="143">
                  <c:v>0.14185777238113512</c:v>
                </c:pt>
                <c:pt idx="144">
                  <c:v>0.14585543505917672</c:v>
                </c:pt>
                <c:pt idx="145">
                  <c:v>0.14994138092840301</c:v>
                </c:pt>
                <c:pt idx="146">
                  <c:v>0.15411632039340553</c:v>
                </c:pt>
                <c:pt idx="147">
                  <c:v>0.15838090775755931</c:v>
                </c:pt>
                <c:pt idx="148">
                  <c:v>0.16273573832914223</c:v>
                </c:pt>
                <c:pt idx="149">
                  <c:v>0.16718134553766201</c:v>
                </c:pt>
                <c:pt idx="150">
                  <c:v>0.17171819806895683</c:v>
                </c:pt>
                <c:pt idx="151">
                  <c:v>0.17634669702796951</c:v>
                </c:pt>
                <c:pt idx="152">
                  <c:v>0.18106717313840365</c:v>
                </c:pt>
                <c:pt idx="153">
                  <c:v>0.18587988398876187</c:v>
                </c:pt>
                <c:pt idx="154">
                  <c:v>0.19078501133451481</c:v>
                </c:pt>
                <c:pt idx="155">
                  <c:v>0.19578265846638326</c:v>
                </c:pt>
                <c:pt idx="156">
                  <c:v>0.20087284765489294</c:v>
                </c:pt>
                <c:pt idx="157">
                  <c:v>0.20605551768152375</c:v>
                </c:pt>
                <c:pt idx="158">
                  <c:v>0.2113305214668772</c:v>
                </c:pt>
                <c:pt idx="159">
                  <c:v>0.21669762380635338</c:v>
                </c:pt>
                <c:pt idx="160">
                  <c:v>0.22215649922385211</c:v>
                </c:pt>
                <c:pt idx="161">
                  <c:v>0.22770672995398017</c:v>
                </c:pt>
                <c:pt idx="162">
                  <c:v>0.23334780406317135</c:v>
                </c:pt>
                <c:pt idx="163">
                  <c:v>0.23907911371999263</c:v>
                </c:pt>
                <c:pt idx="164">
                  <c:v>0.24489995362472583</c:v>
                </c:pt>
                <c:pt idx="165">
                  <c:v>0.25080951960807257</c:v>
                </c:pt>
                <c:pt idx="166">
                  <c:v>0.25680690740853573</c:v>
                </c:pt>
                <c:pt idx="167">
                  <c:v>0.26289111163767398</c:v>
                </c:pt>
                <c:pt idx="168">
                  <c:v>0.26906102494201822</c:v>
                </c:pt>
                <c:pt idx="169">
                  <c:v>0.27531543736996839</c:v>
                </c:pt>
                <c:pt idx="170">
                  <c:v>0.28165303595146646</c:v>
                </c:pt>
                <c:pt idx="171">
                  <c:v>0.28807240449765925</c:v>
                </c:pt>
                <c:pt idx="172">
                  <c:v>0.29457202362713242</c:v>
                </c:pt>
                <c:pt idx="173">
                  <c:v>0.30115027102460734</c:v>
                </c:pt>
                <c:pt idx="174">
                  <c:v>0.30780542193725746</c:v>
                </c:pt>
                <c:pt idx="175">
                  <c:v>0.3145356499130133</c:v>
                </c:pt>
                <c:pt idx="176">
                  <c:v>0.32133902778439694</c:v>
                </c:pt>
                <c:pt idx="177">
                  <c:v>0.32821352890055555</c:v>
                </c:pt>
                <c:pt idx="178">
                  <c:v>0.335157028609254</c:v>
                </c:pt>
                <c:pt idx="179">
                  <c:v>0.34216730598964729</c:v>
                </c:pt>
                <c:pt idx="180">
                  <c:v>0.34924204583568275</c:v>
                </c:pt>
                <c:pt idx="181">
                  <c:v>0.35637884088898997</c:v>
                </c:pt>
                <c:pt idx="182">
                  <c:v>0.36357519431910545</c:v>
                </c:pt>
                <c:pt idx="183">
                  <c:v>0.37082852244785613</c:v>
                </c:pt>
                <c:pt idx="184">
                  <c:v>0.37813615771369624</c:v>
                </c:pt>
                <c:pt idx="185">
                  <c:v>0.38549535187076245</c:v>
                </c:pt>
                <c:pt idx="186">
                  <c:v>0.39290327941638786</c:v>
                </c:pt>
                <c:pt idx="187">
                  <c:v>0.4003570412398032</c:v>
                </c:pt>
                <c:pt idx="188">
                  <c:v>0.4078536684837587</c:v>
                </c:pt>
                <c:pt idx="189">
                  <c:v>0.41539012660983271</c:v>
                </c:pt>
                <c:pt idx="190">
                  <c:v>0.42296331965725237</c:v>
                </c:pt>
                <c:pt idx="191">
                  <c:v>0.43057009468415219</c:v>
                </c:pt>
                <c:pt idx="192">
                  <c:v>0.43820724637933672</c:v>
                </c:pt>
                <c:pt idx="193">
                  <c:v>0.44587152183180406</c:v>
                </c:pt>
                <c:pt idx="194">
                  <c:v>0.45355962544453338</c:v>
                </c:pt>
                <c:pt idx="195">
                  <c:v>0.46126822397834061</c:v>
                </c:pt>
                <c:pt idx="196">
                  <c:v>0.46899395171097891</c:v>
                </c:pt>
                <c:pt idx="197">
                  <c:v>0.47673341569609495</c:v>
                </c:pt>
                <c:pt idx="198">
                  <c:v>0.48448320110616416</c:v>
                </c:pt>
                <c:pt idx="199">
                  <c:v>0.49223987664311236</c:v>
                </c:pt>
                <c:pt idx="200">
                  <c:v>0.5</c:v>
                </c:pt>
                <c:pt idx="201">
                  <c:v>0.50776012335688747</c:v>
                </c:pt>
                <c:pt idx="202">
                  <c:v>0.51551679889383584</c:v>
                </c:pt>
                <c:pt idx="203">
                  <c:v>0.52326658430390482</c:v>
                </c:pt>
                <c:pt idx="204">
                  <c:v>0.53100604828902109</c:v>
                </c:pt>
                <c:pt idx="205">
                  <c:v>0.53873177602165923</c:v>
                </c:pt>
                <c:pt idx="206">
                  <c:v>0.54644037455546668</c:v>
                </c:pt>
                <c:pt idx="207">
                  <c:v>0.55412847816819588</c:v>
                </c:pt>
                <c:pt idx="208">
                  <c:v>0.56179275362066328</c:v>
                </c:pt>
                <c:pt idx="209">
                  <c:v>0.56942990531584781</c:v>
                </c:pt>
                <c:pt idx="210">
                  <c:v>0.57703668034274758</c:v>
                </c:pt>
                <c:pt idx="211">
                  <c:v>0.58460987339016723</c:v>
                </c:pt>
                <c:pt idx="212">
                  <c:v>0.5921463315162413</c:v>
                </c:pt>
                <c:pt idx="213">
                  <c:v>0.5996429587601968</c:v>
                </c:pt>
                <c:pt idx="214">
                  <c:v>0.60709672058361219</c:v>
                </c:pt>
                <c:pt idx="215">
                  <c:v>0.61450464812923755</c:v>
                </c:pt>
                <c:pt idx="216">
                  <c:v>0.62186384228630376</c:v>
                </c:pt>
                <c:pt idx="217">
                  <c:v>0.62917147755214387</c:v>
                </c:pt>
                <c:pt idx="218">
                  <c:v>0.63642480568089455</c:v>
                </c:pt>
                <c:pt idx="219">
                  <c:v>0.64362115911101003</c:v>
                </c:pt>
                <c:pt idx="220">
                  <c:v>0.65075795416431725</c:v>
                </c:pt>
                <c:pt idx="221">
                  <c:v>0.65783269401035271</c:v>
                </c:pt>
                <c:pt idx="222">
                  <c:v>0.664842971390746</c:v>
                </c:pt>
                <c:pt idx="223">
                  <c:v>0.67178647109944445</c:v>
                </c:pt>
                <c:pt idx="224">
                  <c:v>0.67866097221560306</c:v>
                </c:pt>
                <c:pt idx="225">
                  <c:v>0.6854643500869867</c:v>
                </c:pt>
                <c:pt idx="226">
                  <c:v>0.69219457806274254</c:v>
                </c:pt>
                <c:pt idx="227">
                  <c:v>0.69884972897539266</c:v>
                </c:pt>
                <c:pt idx="228">
                  <c:v>0.70542797637286758</c:v>
                </c:pt>
                <c:pt idx="229">
                  <c:v>0.71192759550234075</c:v>
                </c:pt>
                <c:pt idx="230">
                  <c:v>0.7183469640485336</c:v>
                </c:pt>
                <c:pt idx="231">
                  <c:v>0.72468456263003156</c:v>
                </c:pt>
                <c:pt idx="232">
                  <c:v>0.73093897505798178</c:v>
                </c:pt>
                <c:pt idx="233">
                  <c:v>0.73710888836232602</c:v>
                </c:pt>
                <c:pt idx="234">
                  <c:v>0.74319309259146427</c:v>
                </c:pt>
                <c:pt idx="235">
                  <c:v>0.74919048039192737</c:v>
                </c:pt>
                <c:pt idx="236">
                  <c:v>0.75510004637527417</c:v>
                </c:pt>
                <c:pt idx="237">
                  <c:v>0.76092088628000742</c:v>
                </c:pt>
                <c:pt idx="238">
                  <c:v>0.76665219593682865</c:v>
                </c:pt>
                <c:pt idx="239">
                  <c:v>0.77229327004601989</c:v>
                </c:pt>
                <c:pt idx="240">
                  <c:v>0.77784350077614794</c:v>
                </c:pt>
                <c:pt idx="241">
                  <c:v>0.78330237619364662</c:v>
                </c:pt>
                <c:pt idx="242">
                  <c:v>0.78866947853312275</c:v>
                </c:pt>
                <c:pt idx="243">
                  <c:v>0.79394448231847625</c:v>
                </c:pt>
                <c:pt idx="244">
                  <c:v>0.79912715234510712</c:v>
                </c:pt>
                <c:pt idx="245">
                  <c:v>0.80421734153361668</c:v>
                </c:pt>
                <c:pt idx="246">
                  <c:v>0.80921498866548514</c:v>
                </c:pt>
                <c:pt idx="247">
                  <c:v>0.81412011601123813</c:v>
                </c:pt>
                <c:pt idx="248">
                  <c:v>0.8189328268615963</c:v>
                </c:pt>
                <c:pt idx="249">
                  <c:v>0.82365330297203054</c:v>
                </c:pt>
                <c:pt idx="250">
                  <c:v>0.82828180193104317</c:v>
                </c:pt>
                <c:pt idx="251">
                  <c:v>0.83281865446233794</c:v>
                </c:pt>
                <c:pt idx="252">
                  <c:v>0.83726426167085777</c:v>
                </c:pt>
                <c:pt idx="253">
                  <c:v>0.84161909224244069</c:v>
                </c:pt>
                <c:pt idx="254">
                  <c:v>0.8458836796065945</c:v>
                </c:pt>
                <c:pt idx="255">
                  <c:v>0.85005861907159697</c:v>
                </c:pt>
                <c:pt idx="256">
                  <c:v>0.85414456494082325</c:v>
                </c:pt>
                <c:pt idx="257">
                  <c:v>0.85814222761886483</c:v>
                </c:pt>
                <c:pt idx="258">
                  <c:v>0.86205237071564522</c:v>
                </c:pt>
                <c:pt idx="259">
                  <c:v>0.86587580815637388</c:v>
                </c:pt>
                <c:pt idx="260">
                  <c:v>0.86961340130476916</c:v>
                </c:pt>
                <c:pt idx="261">
                  <c:v>0.87326605610664176</c:v>
                </c:pt>
                <c:pt idx="262">
                  <c:v>0.87683472026041254</c:v>
                </c:pt>
                <c:pt idx="263">
                  <c:v>0.88032038042085914</c:v>
                </c:pt>
                <c:pt idx="264">
                  <c:v>0.88372405944184551</c:v>
                </c:pt>
                <c:pt idx="265">
                  <c:v>0.88704681366347526</c:v>
                </c:pt>
                <c:pt idx="266">
                  <c:v>0.89028973024857327</c:v>
                </c:pt>
                <c:pt idx="267">
                  <c:v>0.89345392457310746</c:v>
                </c:pt>
                <c:pt idx="268">
                  <c:v>0.89654053767464714</c:v>
                </c:pt>
                <c:pt idx="269">
                  <c:v>0.89955073376263261</c:v>
                </c:pt>
                <c:pt idx="270">
                  <c:v>0.90248569779373977</c:v>
                </c:pt>
                <c:pt idx="271">
                  <c:v>0.90534663311533814</c:v>
                </c:pt>
                <c:pt idx="272">
                  <c:v>0.90813475917957431</c:v>
                </c:pt>
                <c:pt idx="273">
                  <c:v>0.91085130933032465</c:v>
                </c:pt>
                <c:pt idx="274">
                  <c:v>0.91349752866481337</c:v>
                </c:pt>
                <c:pt idx="275">
                  <c:v>0.91607467197146386</c:v>
                </c:pt>
                <c:pt idx="276">
                  <c:v>0.91858400174512989</c:v>
                </c:pt>
                <c:pt idx="277">
                  <c:v>0.92102678628061974</c:v>
                </c:pt>
                <c:pt idx="278">
                  <c:v>0.92340429784505229</c:v>
                </c:pt>
                <c:pt idx="279">
                  <c:v>0.9257178109293972</c:v>
                </c:pt>
                <c:pt idx="280">
                  <c:v>0.92796860057920538</c:v>
                </c:pt>
                <c:pt idx="281">
                  <c:v>0.93015794080436121</c:v>
                </c:pt>
                <c:pt idx="282">
                  <c:v>0.93228710306738638</c:v>
                </c:pt>
                <c:pt idx="283">
                  <c:v>0.93435735484968052</c:v>
                </c:pt>
                <c:pt idx="284">
                  <c:v>0.93636995829485015</c:v>
                </c:pt>
                <c:pt idx="285">
                  <c:v>0.93832616892808807</c:v>
                </c:pt>
                <c:pt idx="286">
                  <c:v>0.9402272344504341</c:v>
                </c:pt>
                <c:pt idx="287">
                  <c:v>0.94207439360655154</c:v>
                </c:pt>
                <c:pt idx="288">
                  <c:v>0.94386887512457762</c:v>
                </c:pt>
                <c:pt idx="289">
                  <c:v>0.94561189672641643</c:v>
                </c:pt>
                <c:pt idx="290">
                  <c:v>0.94730466420679638</c:v>
                </c:pt>
                <c:pt idx="291">
                  <c:v>0.94894837057926673</c:v>
                </c:pt>
                <c:pt idx="292">
                  <c:v>0.95054419528728684</c:v>
                </c:pt>
                <c:pt idx="293">
                  <c:v>0.9520933034784238</c:v>
                </c:pt>
                <c:pt idx="294">
                  <c:v>0.95359684533967937</c:v>
                </c:pt>
                <c:pt idx="295">
                  <c:v>0.95505595549186639</c:v>
                </c:pt>
                <c:pt idx="296">
                  <c:v>0.95647175244097427</c:v>
                </c:pt>
                <c:pt idx="297">
                  <c:v>0.95784533808438033</c:v>
                </c:pt>
                <c:pt idx="298">
                  <c:v>0.95917779726979235</c:v>
                </c:pt>
                <c:pt idx="299">
                  <c:v>0.96047019740476214</c:v>
                </c:pt>
                <c:pt idx="300">
                  <c:v>0.96172358811465009</c:v>
                </c:pt>
                <c:pt idx="301">
                  <c:v>0.96293900094688023</c:v>
                </c:pt>
                <c:pt idx="302">
                  <c:v>0.9641174491193808</c:v>
                </c:pt>
                <c:pt idx="303">
                  <c:v>0.96525992731108889</c:v>
                </c:pt>
                <c:pt idx="304">
                  <c:v>0.96636741149246175</c:v>
                </c:pt>
                <c:pt idx="305">
                  <c:v>0.96744085879392394</c:v>
                </c:pt>
                <c:pt idx="306">
                  <c:v>0.9684812074102539</c:v>
                </c:pt>
                <c:pt idx="307">
                  <c:v>0.96948937653891776</c:v>
                </c:pt>
                <c:pt idx="308">
                  <c:v>0.97046626635043742</c:v>
                </c:pt>
                <c:pt idx="309">
                  <c:v>0.97141275798888804</c:v>
                </c:pt>
                <c:pt idx="310">
                  <c:v>0.97232971360069465</c:v>
                </c:pt>
                <c:pt idx="311">
                  <c:v>0.97321797638993934</c:v>
                </c:pt>
                <c:pt idx="312">
                  <c:v>0.97407837069844116</c:v>
                </c:pt>
                <c:pt idx="313">
                  <c:v>0.9749117021089293</c:v>
                </c:pt>
                <c:pt idx="314">
                  <c:v>0.97571875756968285</c:v>
                </c:pt>
                <c:pt idx="315">
                  <c:v>0.97650030553906886</c:v>
                </c:pt>
                <c:pt idx="316">
                  <c:v>0.97725709614846556</c:v>
                </c:pt>
                <c:pt idx="317">
                  <c:v>0.97798986138211785</c:v>
                </c:pt>
                <c:pt idx="318">
                  <c:v>0.97869931527252663</c:v>
                </c:pt>
                <c:pt idx="319">
                  <c:v>0.97938615411003471</c:v>
                </c:pt>
                <c:pt idx="320">
                  <c:v>0.9800510566653261</c:v>
                </c:pt>
                <c:pt idx="321">
                  <c:v>0.98069468442361618</c:v>
                </c:pt>
                <c:pt idx="322">
                  <c:v>0.98131768182936197</c:v>
                </c:pt>
                <c:pt idx="323">
                  <c:v>0.98192067654038284</c:v>
                </c:pt>
                <c:pt idx="324">
                  <c:v>0.98250427969033072</c:v>
                </c:pt>
                <c:pt idx="325">
                  <c:v>0.98306908615850741</c:v>
                </c:pt>
                <c:pt idx="326">
                  <c:v>0.9836156748460767</c:v>
                </c:pt>
                <c:pt idx="327">
                  <c:v>0.98414460895777067</c:v>
                </c:pt>
                <c:pt idx="328">
                  <c:v>0.98465643628823907</c:v>
                </c:pt>
                <c:pt idx="329">
                  <c:v>0.98515168951224097</c:v>
                </c:pt>
                <c:pt idx="330">
                  <c:v>0.98563088647792241</c:v>
                </c:pt>
                <c:pt idx="331">
                  <c:v>0.98609453050247264</c:v>
                </c:pt>
                <c:pt idx="332">
                  <c:v>0.98654311066949263</c:v>
                </c:pt>
                <c:pt idx="333">
                  <c:v>0.98697710212745404</c:v>
                </c:pt>
                <c:pt idx="334">
                  <c:v>0.98739696638866925</c:v>
                </c:pt>
                <c:pt idx="335">
                  <c:v>0.98780315162822752</c:v>
                </c:pt>
                <c:pt idx="336">
                  <c:v>0.98819609298239808</c:v>
                </c:pt>
                <c:pt idx="337">
                  <c:v>0.98857621284603014</c:v>
                </c:pt>
                <c:pt idx="338">
                  <c:v>0.98894392116851915</c:v>
                </c:pt>
                <c:pt idx="339">
                  <c:v>0.98929961574794101</c:v>
                </c:pt>
                <c:pt idx="340">
                  <c:v>0.98964368252298707</c:v>
                </c:pt>
                <c:pt idx="341">
                  <c:v>0.98997649586236436</c:v>
                </c:pt>
                <c:pt idx="342">
                  <c:v>0.99029841885135272</c:v>
                </c:pt>
                <c:pt idx="343">
                  <c:v>0.99060980357524175</c:v>
                </c:pt>
                <c:pt idx="344">
                  <c:v>0.99091099139939032</c:v>
                </c:pt>
                <c:pt idx="345">
                  <c:v>0.99120231324568431</c:v>
                </c:pt>
                <c:pt idx="346">
                  <c:v>0.99148408986518344</c:v>
                </c:pt>
                <c:pt idx="347">
                  <c:v>0.99175663210677711</c:v>
                </c:pt>
                <c:pt idx="348">
                  <c:v>0.99202024118168575</c:v>
                </c:pt>
                <c:pt idx="349">
                  <c:v>0.99227520892366561</c:v>
                </c:pt>
                <c:pt idx="350">
                  <c:v>0.992521818044793</c:v>
                </c:pt>
                <c:pt idx="351">
                  <c:v>0.99276034238672273</c:v>
                </c:pt>
                <c:pt idx="352">
                  <c:v>0.99299104716732922</c:v>
                </c:pt>
                <c:pt idx="353">
                  <c:v>0.99321418922265703</c:v>
                </c:pt>
                <c:pt idx="354">
                  <c:v>0.99343001724411939</c:v>
                </c:pt>
                <c:pt idx="355">
                  <c:v>0.99363877201089912</c:v>
                </c:pt>
                <c:pt idx="356">
                  <c:v>0.99384068661751535</c:v>
                </c:pt>
                <c:pt idx="357">
                  <c:v>0.9940359866965357</c:v>
                </c:pt>
                <c:pt idx="358">
                  <c:v>0.99422489063641939</c:v>
                </c:pt>
                <c:pt idx="359">
                  <c:v>0.99440760979449083</c:v>
                </c:pt>
                <c:pt idx="360">
                  <c:v>0.99458434870504941</c:v>
                </c:pt>
                <c:pt idx="361">
                  <c:v>0.99475530528263112</c:v>
                </c:pt>
                <c:pt idx="362">
                  <c:v>0.9949206710204459</c:v>
                </c:pt>
                <c:pt idx="363">
                  <c:v>0.9950806311840199</c:v>
                </c:pt>
                <c:pt idx="364">
                  <c:v>0.99523536500008059</c:v>
                </c:pt>
                <c:pt idx="365">
                  <c:v>0.99538504584072651</c:v>
                </c:pt>
                <c:pt idx="366">
                  <c:v>0.9955298414029301</c:v>
                </c:pt>
                <c:pt idx="367">
                  <c:v>0.99566991388342674</c:v>
                </c:pt>
                <c:pt idx="368">
                  <c:v>0.99580542014904749</c:v>
                </c:pt>
                <c:pt idx="369">
                  <c:v>0.99593651190255617</c:v>
                </c:pt>
                <c:pt idx="370">
                  <c:v>0.99606333584405637</c:v>
                </c:pt>
                <c:pt idx="371">
                  <c:v>0.99618603382803506</c:v>
                </c:pt>
                <c:pt idx="372">
                  <c:v>0.99630474301611482</c:v>
                </c:pt>
                <c:pt idx="373">
                  <c:v>0.99641959602558661</c:v>
                </c:pt>
                <c:pt idx="374">
                  <c:v>0.99653072107379725</c:v>
                </c:pt>
                <c:pt idx="375">
                  <c:v>0.99663824211847063</c:v>
                </c:pt>
                <c:pt idx="376">
                  <c:v>0.99674227899403745</c:v>
                </c:pt>
                <c:pt idx="377">
                  <c:v>0.99684294754405567</c:v>
                </c:pt>
                <c:pt idx="378">
                  <c:v>0.99694035974979944</c:v>
                </c:pt>
                <c:pt idx="379">
                  <c:v>0.99703462385509822</c:v>
                </c:pt>
                <c:pt idx="380">
                  <c:v>0.9971258444875073</c:v>
                </c:pt>
                <c:pt idx="381">
                  <c:v>0.99721412277589083</c:v>
                </c:pt>
                <c:pt idx="382">
                  <c:v>0.99729955646449853</c:v>
                </c:pt>
                <c:pt idx="383">
                  <c:v>0.99738224002361897</c:v>
                </c:pt>
                <c:pt idx="384">
                  <c:v>0.99746226475688782</c:v>
                </c:pt>
                <c:pt idx="385">
                  <c:v>0.99753971890533522</c:v>
                </c:pt>
                <c:pt idx="386">
                  <c:v>0.99761468774824891</c:v>
                </c:pt>
                <c:pt idx="387">
                  <c:v>0.99768725370093614</c:v>
                </c:pt>
                <c:pt idx="388">
                  <c:v>0.99775749640946076</c:v>
                </c:pt>
                <c:pt idx="389">
                  <c:v>0.99782549284243416</c:v>
                </c:pt>
                <c:pt idx="390">
                  <c:v>0.99789131737993853</c:v>
                </c:pt>
                <c:pt idx="391">
                  <c:v>0.99795504189965634</c:v>
                </c:pt>
                <c:pt idx="392">
                  <c:v>0.99801673586028228</c:v>
                </c:pt>
                <c:pt idx="393">
                  <c:v>0.99807646638229253</c:v>
                </c:pt>
                <c:pt idx="394">
                  <c:v>0.99813429832614209</c:v>
                </c:pt>
                <c:pt idx="395">
                  <c:v>0.99819029436796325</c:v>
                </c:pt>
                <c:pt idx="396">
                  <c:v>0.99824451507283485</c:v>
                </c:pt>
                <c:pt idx="397">
                  <c:v>0.99829701896569201</c:v>
                </c:pt>
                <c:pt idx="398">
                  <c:v>0.99834786259994268</c:v>
                </c:pt>
                <c:pt idx="399">
                  <c:v>0.998397100623859</c:v>
                </c:pt>
                <c:pt idx="400">
                  <c:v>0.99844478584480711</c:v>
                </c:pt>
              </c:numCache>
            </c:numRef>
          </c:val>
          <c:smooth val="0"/>
        </c:ser>
        <c:dLbls>
          <c:showLegendKey val="0"/>
          <c:showVal val="0"/>
          <c:showCatName val="0"/>
          <c:showSerName val="0"/>
          <c:showPercent val="0"/>
          <c:showBubbleSize val="0"/>
        </c:dLbls>
        <c:marker val="1"/>
        <c:smooth val="0"/>
        <c:axId val="153501696"/>
        <c:axId val="153503232"/>
      </c:lineChart>
      <c:catAx>
        <c:axId val="153501696"/>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3503232"/>
        <c:crosses val="autoZero"/>
        <c:auto val="1"/>
        <c:lblAlgn val="ctr"/>
        <c:lblOffset val="100"/>
        <c:tickLblSkip val="50"/>
        <c:tickMarkSkip val="50"/>
        <c:noMultiLvlLbl val="0"/>
      </c:catAx>
      <c:valAx>
        <c:axId val="153503232"/>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501696"/>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Chi-Square Distribution</a:t>
            </a:r>
          </a:p>
        </c:rich>
      </c:tx>
      <c:layout>
        <c:manualLayout>
          <c:xMode val="edge"/>
          <c:yMode val="edge"/>
          <c:x val="0.32453881259565509"/>
          <c:y val="4.1666666666666664E-2"/>
        </c:manualLayout>
      </c:layout>
      <c:overlay val="0"/>
      <c:spPr>
        <a:noFill/>
        <a:ln w="25400">
          <a:noFill/>
        </a:ln>
      </c:spPr>
    </c:title>
    <c:autoTitleDeleted val="0"/>
    <c:plotArea>
      <c:layout>
        <c:manualLayout>
          <c:layoutTarget val="inner"/>
          <c:xMode val="edge"/>
          <c:yMode val="edge"/>
          <c:x val="0.12137218803103875"/>
          <c:y val="0.25463078084662927"/>
          <c:w val="0.81002742881584555"/>
          <c:h val="0.55555806730173662"/>
        </c:manualLayout>
      </c:layout>
      <c:lineChart>
        <c:grouping val="stacked"/>
        <c:varyColors val="0"/>
        <c:ser>
          <c:idx val="0"/>
          <c:order val="0"/>
          <c:spPr>
            <a:ln w="25400">
              <a:solidFill>
                <a:srgbClr val="FF0000"/>
              </a:solidFill>
              <a:prstDash val="solid"/>
            </a:ln>
          </c:spPr>
          <c:marker>
            <c:symbol val="none"/>
          </c:marker>
          <c:cat>
            <c:numRef>
              <c:f>'Chi-Square'!$C$4:$C$204</c:f>
              <c:numCache>
                <c:formatCode>0.00</c:formatCode>
                <c:ptCount val="201"/>
                <c:pt idx="0">
                  <c:v>0</c:v>
                </c:pt>
                <c:pt idx="1">
                  <c:v>0.11</c:v>
                </c:pt>
                <c:pt idx="2">
                  <c:v>0.22</c:v>
                </c:pt>
                <c:pt idx="3">
                  <c:v>0.33</c:v>
                </c:pt>
                <c:pt idx="4">
                  <c:v>0.44</c:v>
                </c:pt>
                <c:pt idx="5">
                  <c:v>0.55000000000000004</c:v>
                </c:pt>
                <c:pt idx="6">
                  <c:v>0.66</c:v>
                </c:pt>
                <c:pt idx="7">
                  <c:v>0.77</c:v>
                </c:pt>
                <c:pt idx="8">
                  <c:v>0.88</c:v>
                </c:pt>
                <c:pt idx="9">
                  <c:v>0.99</c:v>
                </c:pt>
                <c:pt idx="10">
                  <c:v>1.1000000000000001</c:v>
                </c:pt>
                <c:pt idx="11">
                  <c:v>1.21</c:v>
                </c:pt>
                <c:pt idx="12">
                  <c:v>1.32</c:v>
                </c:pt>
                <c:pt idx="13">
                  <c:v>1.43</c:v>
                </c:pt>
                <c:pt idx="14">
                  <c:v>1.54</c:v>
                </c:pt>
                <c:pt idx="15">
                  <c:v>1.65</c:v>
                </c:pt>
                <c:pt idx="16">
                  <c:v>1.76</c:v>
                </c:pt>
                <c:pt idx="17">
                  <c:v>1.87</c:v>
                </c:pt>
                <c:pt idx="18">
                  <c:v>1.98</c:v>
                </c:pt>
                <c:pt idx="19">
                  <c:v>2.09</c:v>
                </c:pt>
                <c:pt idx="20">
                  <c:v>2.2000000000000002</c:v>
                </c:pt>
                <c:pt idx="21">
                  <c:v>2.31</c:v>
                </c:pt>
                <c:pt idx="22">
                  <c:v>2.42</c:v>
                </c:pt>
                <c:pt idx="23">
                  <c:v>2.5299999999999998</c:v>
                </c:pt>
                <c:pt idx="24">
                  <c:v>2.64</c:v>
                </c:pt>
                <c:pt idx="25">
                  <c:v>2.75</c:v>
                </c:pt>
                <c:pt idx="26">
                  <c:v>2.86</c:v>
                </c:pt>
                <c:pt idx="27">
                  <c:v>2.97</c:v>
                </c:pt>
                <c:pt idx="28">
                  <c:v>3.08</c:v>
                </c:pt>
                <c:pt idx="29">
                  <c:v>3.19</c:v>
                </c:pt>
                <c:pt idx="30">
                  <c:v>3.3</c:v>
                </c:pt>
                <c:pt idx="31">
                  <c:v>3.41</c:v>
                </c:pt>
                <c:pt idx="32">
                  <c:v>3.52</c:v>
                </c:pt>
                <c:pt idx="33">
                  <c:v>3.63</c:v>
                </c:pt>
                <c:pt idx="34">
                  <c:v>3.74</c:v>
                </c:pt>
                <c:pt idx="35">
                  <c:v>3.85</c:v>
                </c:pt>
                <c:pt idx="36">
                  <c:v>3.96</c:v>
                </c:pt>
                <c:pt idx="37">
                  <c:v>4.07</c:v>
                </c:pt>
                <c:pt idx="38">
                  <c:v>4.18</c:v>
                </c:pt>
                <c:pt idx="39">
                  <c:v>4.29</c:v>
                </c:pt>
                <c:pt idx="40">
                  <c:v>4.4000000000000004</c:v>
                </c:pt>
                <c:pt idx="41">
                  <c:v>4.51</c:v>
                </c:pt>
                <c:pt idx="42">
                  <c:v>4.62</c:v>
                </c:pt>
                <c:pt idx="43">
                  <c:v>4.7300000000000004</c:v>
                </c:pt>
                <c:pt idx="44">
                  <c:v>4.84</c:v>
                </c:pt>
                <c:pt idx="45">
                  <c:v>4.95</c:v>
                </c:pt>
                <c:pt idx="46">
                  <c:v>5.0599999999999996</c:v>
                </c:pt>
                <c:pt idx="47">
                  <c:v>5.17</c:v>
                </c:pt>
                <c:pt idx="48">
                  <c:v>5.28</c:v>
                </c:pt>
                <c:pt idx="49">
                  <c:v>5.39</c:v>
                </c:pt>
                <c:pt idx="50">
                  <c:v>5.5</c:v>
                </c:pt>
                <c:pt idx="51">
                  <c:v>5.61</c:v>
                </c:pt>
                <c:pt idx="52">
                  <c:v>5.72</c:v>
                </c:pt>
                <c:pt idx="53">
                  <c:v>5.83</c:v>
                </c:pt>
                <c:pt idx="54">
                  <c:v>5.94</c:v>
                </c:pt>
                <c:pt idx="55">
                  <c:v>6.05</c:v>
                </c:pt>
                <c:pt idx="56">
                  <c:v>6.16</c:v>
                </c:pt>
                <c:pt idx="57">
                  <c:v>6.27</c:v>
                </c:pt>
                <c:pt idx="58">
                  <c:v>6.38</c:v>
                </c:pt>
                <c:pt idx="59">
                  <c:v>6.49</c:v>
                </c:pt>
                <c:pt idx="60">
                  <c:v>6.6</c:v>
                </c:pt>
                <c:pt idx="61">
                  <c:v>6.71</c:v>
                </c:pt>
                <c:pt idx="62">
                  <c:v>6.82</c:v>
                </c:pt>
                <c:pt idx="63">
                  <c:v>6.93</c:v>
                </c:pt>
                <c:pt idx="64">
                  <c:v>7.04</c:v>
                </c:pt>
                <c:pt idx="65">
                  <c:v>7.15</c:v>
                </c:pt>
                <c:pt idx="66">
                  <c:v>7.26</c:v>
                </c:pt>
                <c:pt idx="67">
                  <c:v>7.37</c:v>
                </c:pt>
                <c:pt idx="68">
                  <c:v>7.48</c:v>
                </c:pt>
                <c:pt idx="69">
                  <c:v>7.59</c:v>
                </c:pt>
                <c:pt idx="70">
                  <c:v>7.7</c:v>
                </c:pt>
                <c:pt idx="71">
                  <c:v>7.81</c:v>
                </c:pt>
                <c:pt idx="72">
                  <c:v>7.92</c:v>
                </c:pt>
                <c:pt idx="73">
                  <c:v>8.0299999999999994</c:v>
                </c:pt>
                <c:pt idx="74">
                  <c:v>8.14</c:v>
                </c:pt>
                <c:pt idx="75">
                  <c:v>8.25</c:v>
                </c:pt>
                <c:pt idx="76">
                  <c:v>8.36</c:v>
                </c:pt>
                <c:pt idx="77">
                  <c:v>8.4700000000000006</c:v>
                </c:pt>
                <c:pt idx="78">
                  <c:v>8.58</c:v>
                </c:pt>
                <c:pt idx="79">
                  <c:v>8.69</c:v>
                </c:pt>
                <c:pt idx="80">
                  <c:v>8.8000000000000007</c:v>
                </c:pt>
                <c:pt idx="81">
                  <c:v>8.91</c:v>
                </c:pt>
                <c:pt idx="82">
                  <c:v>9.02</c:v>
                </c:pt>
                <c:pt idx="83">
                  <c:v>9.1300000000000008</c:v>
                </c:pt>
                <c:pt idx="84">
                  <c:v>9.24</c:v>
                </c:pt>
                <c:pt idx="85">
                  <c:v>9.35</c:v>
                </c:pt>
                <c:pt idx="86">
                  <c:v>9.4600000000000009</c:v>
                </c:pt>
                <c:pt idx="87">
                  <c:v>9.57</c:v>
                </c:pt>
                <c:pt idx="88">
                  <c:v>9.68</c:v>
                </c:pt>
                <c:pt idx="89">
                  <c:v>9.7899999999999991</c:v>
                </c:pt>
                <c:pt idx="90">
                  <c:v>9.9</c:v>
                </c:pt>
                <c:pt idx="91">
                  <c:v>10.01</c:v>
                </c:pt>
                <c:pt idx="92">
                  <c:v>10.119999999999999</c:v>
                </c:pt>
                <c:pt idx="93">
                  <c:v>10.23</c:v>
                </c:pt>
                <c:pt idx="94">
                  <c:v>10.34</c:v>
                </c:pt>
                <c:pt idx="95">
                  <c:v>10.45</c:v>
                </c:pt>
                <c:pt idx="96">
                  <c:v>10.56</c:v>
                </c:pt>
                <c:pt idx="97">
                  <c:v>10.67</c:v>
                </c:pt>
                <c:pt idx="98">
                  <c:v>10.78</c:v>
                </c:pt>
                <c:pt idx="99">
                  <c:v>10.89</c:v>
                </c:pt>
                <c:pt idx="100">
                  <c:v>11</c:v>
                </c:pt>
                <c:pt idx="101">
                  <c:v>11.11</c:v>
                </c:pt>
                <c:pt idx="102">
                  <c:v>11.22</c:v>
                </c:pt>
                <c:pt idx="103">
                  <c:v>11.33</c:v>
                </c:pt>
                <c:pt idx="104">
                  <c:v>11.44</c:v>
                </c:pt>
                <c:pt idx="105">
                  <c:v>11.55</c:v>
                </c:pt>
                <c:pt idx="106">
                  <c:v>11.66</c:v>
                </c:pt>
                <c:pt idx="107">
                  <c:v>11.77</c:v>
                </c:pt>
                <c:pt idx="108">
                  <c:v>11.88</c:v>
                </c:pt>
                <c:pt idx="109">
                  <c:v>11.99</c:v>
                </c:pt>
                <c:pt idx="110">
                  <c:v>12.1</c:v>
                </c:pt>
                <c:pt idx="111">
                  <c:v>12.21</c:v>
                </c:pt>
                <c:pt idx="112">
                  <c:v>12.32</c:v>
                </c:pt>
                <c:pt idx="113">
                  <c:v>12.43</c:v>
                </c:pt>
                <c:pt idx="114">
                  <c:v>12.54</c:v>
                </c:pt>
                <c:pt idx="115">
                  <c:v>12.65</c:v>
                </c:pt>
                <c:pt idx="116">
                  <c:v>12.76</c:v>
                </c:pt>
                <c:pt idx="117">
                  <c:v>12.87</c:v>
                </c:pt>
                <c:pt idx="118">
                  <c:v>12.98</c:v>
                </c:pt>
                <c:pt idx="119">
                  <c:v>13.09</c:v>
                </c:pt>
                <c:pt idx="120">
                  <c:v>13.2</c:v>
                </c:pt>
                <c:pt idx="121">
                  <c:v>13.31</c:v>
                </c:pt>
                <c:pt idx="122">
                  <c:v>13.42</c:v>
                </c:pt>
                <c:pt idx="123">
                  <c:v>13.53</c:v>
                </c:pt>
                <c:pt idx="124">
                  <c:v>13.64</c:v>
                </c:pt>
                <c:pt idx="125">
                  <c:v>13.75</c:v>
                </c:pt>
                <c:pt idx="126">
                  <c:v>13.86</c:v>
                </c:pt>
                <c:pt idx="127">
                  <c:v>13.97</c:v>
                </c:pt>
                <c:pt idx="128">
                  <c:v>14.08</c:v>
                </c:pt>
                <c:pt idx="129">
                  <c:v>14.19</c:v>
                </c:pt>
                <c:pt idx="130">
                  <c:v>14.3</c:v>
                </c:pt>
                <c:pt idx="131">
                  <c:v>14.41</c:v>
                </c:pt>
                <c:pt idx="132">
                  <c:v>14.52</c:v>
                </c:pt>
                <c:pt idx="133">
                  <c:v>14.63</c:v>
                </c:pt>
                <c:pt idx="134">
                  <c:v>14.74</c:v>
                </c:pt>
                <c:pt idx="135">
                  <c:v>14.85</c:v>
                </c:pt>
                <c:pt idx="136">
                  <c:v>14.96</c:v>
                </c:pt>
                <c:pt idx="137">
                  <c:v>15.07</c:v>
                </c:pt>
                <c:pt idx="138">
                  <c:v>15.18</c:v>
                </c:pt>
                <c:pt idx="139">
                  <c:v>15.29</c:v>
                </c:pt>
                <c:pt idx="140">
                  <c:v>15.4</c:v>
                </c:pt>
                <c:pt idx="141">
                  <c:v>15.51</c:v>
                </c:pt>
                <c:pt idx="142">
                  <c:v>15.62</c:v>
                </c:pt>
                <c:pt idx="143">
                  <c:v>15.73</c:v>
                </c:pt>
                <c:pt idx="144">
                  <c:v>15.84</c:v>
                </c:pt>
                <c:pt idx="145">
                  <c:v>15.95</c:v>
                </c:pt>
                <c:pt idx="146">
                  <c:v>16.059999999999999</c:v>
                </c:pt>
                <c:pt idx="147">
                  <c:v>16.170000000000002</c:v>
                </c:pt>
                <c:pt idx="148">
                  <c:v>16.28</c:v>
                </c:pt>
                <c:pt idx="149">
                  <c:v>16.39</c:v>
                </c:pt>
                <c:pt idx="150">
                  <c:v>16.5</c:v>
                </c:pt>
                <c:pt idx="151">
                  <c:v>16.61</c:v>
                </c:pt>
                <c:pt idx="152">
                  <c:v>16.72</c:v>
                </c:pt>
                <c:pt idx="153">
                  <c:v>16.829999999999998</c:v>
                </c:pt>
                <c:pt idx="154">
                  <c:v>16.940000000000001</c:v>
                </c:pt>
                <c:pt idx="155">
                  <c:v>17.05</c:v>
                </c:pt>
                <c:pt idx="156">
                  <c:v>17.16</c:v>
                </c:pt>
                <c:pt idx="157">
                  <c:v>17.27</c:v>
                </c:pt>
                <c:pt idx="158">
                  <c:v>17.38</c:v>
                </c:pt>
                <c:pt idx="159">
                  <c:v>17.489999999999998</c:v>
                </c:pt>
                <c:pt idx="160">
                  <c:v>17.600000000000001</c:v>
                </c:pt>
                <c:pt idx="161">
                  <c:v>17.71</c:v>
                </c:pt>
                <c:pt idx="162">
                  <c:v>17.82</c:v>
                </c:pt>
                <c:pt idx="163">
                  <c:v>17.93</c:v>
                </c:pt>
                <c:pt idx="164">
                  <c:v>18.04</c:v>
                </c:pt>
                <c:pt idx="165">
                  <c:v>18.149999999999999</c:v>
                </c:pt>
                <c:pt idx="166">
                  <c:v>18.260000000000002</c:v>
                </c:pt>
                <c:pt idx="167">
                  <c:v>18.37</c:v>
                </c:pt>
                <c:pt idx="168">
                  <c:v>18.48</c:v>
                </c:pt>
                <c:pt idx="169">
                  <c:v>18.59</c:v>
                </c:pt>
                <c:pt idx="170">
                  <c:v>18.7</c:v>
                </c:pt>
                <c:pt idx="171">
                  <c:v>18.809999999999999</c:v>
                </c:pt>
                <c:pt idx="172">
                  <c:v>18.920000000000002</c:v>
                </c:pt>
                <c:pt idx="173">
                  <c:v>19.03</c:v>
                </c:pt>
                <c:pt idx="174">
                  <c:v>19.14</c:v>
                </c:pt>
                <c:pt idx="175">
                  <c:v>19.25</c:v>
                </c:pt>
                <c:pt idx="176">
                  <c:v>19.36</c:v>
                </c:pt>
                <c:pt idx="177">
                  <c:v>19.47</c:v>
                </c:pt>
                <c:pt idx="178">
                  <c:v>19.579999999999998</c:v>
                </c:pt>
                <c:pt idx="179">
                  <c:v>19.690000000000001</c:v>
                </c:pt>
                <c:pt idx="180">
                  <c:v>19.8</c:v>
                </c:pt>
                <c:pt idx="181">
                  <c:v>19.91</c:v>
                </c:pt>
                <c:pt idx="182">
                  <c:v>20.02</c:v>
                </c:pt>
                <c:pt idx="183">
                  <c:v>20.13</c:v>
                </c:pt>
                <c:pt idx="184">
                  <c:v>20.239999999999998</c:v>
                </c:pt>
                <c:pt idx="185">
                  <c:v>20.350000000000001</c:v>
                </c:pt>
                <c:pt idx="186">
                  <c:v>20.46</c:v>
                </c:pt>
                <c:pt idx="187">
                  <c:v>20.57</c:v>
                </c:pt>
                <c:pt idx="188">
                  <c:v>20.68</c:v>
                </c:pt>
                <c:pt idx="189">
                  <c:v>20.79</c:v>
                </c:pt>
                <c:pt idx="190">
                  <c:v>20.9</c:v>
                </c:pt>
                <c:pt idx="191">
                  <c:v>21.01</c:v>
                </c:pt>
                <c:pt idx="192">
                  <c:v>21.12</c:v>
                </c:pt>
                <c:pt idx="193">
                  <c:v>21.23</c:v>
                </c:pt>
                <c:pt idx="194">
                  <c:v>21.34</c:v>
                </c:pt>
                <c:pt idx="195">
                  <c:v>21.45</c:v>
                </c:pt>
                <c:pt idx="196">
                  <c:v>21.56</c:v>
                </c:pt>
                <c:pt idx="197">
                  <c:v>21.67</c:v>
                </c:pt>
                <c:pt idx="198">
                  <c:v>21.78</c:v>
                </c:pt>
                <c:pt idx="199">
                  <c:v>21.89</c:v>
                </c:pt>
                <c:pt idx="200">
                  <c:v>22</c:v>
                </c:pt>
              </c:numCache>
            </c:numRef>
          </c:cat>
          <c:val>
            <c:numRef>
              <c:f>'Chi-Square'!$D$4:$D$204</c:f>
              <c:numCache>
                <c:formatCode>0.00000</c:formatCode>
                <c:ptCount val="201"/>
                <c:pt idx="0">
                  <c:v>0</c:v>
                </c:pt>
                <c:pt idx="1">
                  <c:v>1.5874825799077653E-6</c:v>
                </c:pt>
                <c:pt idx="2">
                  <c:v>1.6999171547994923E-5</c:v>
                </c:pt>
                <c:pt idx="3">
                  <c:v>6.6506021256704503E-5</c:v>
                </c:pt>
                <c:pt idx="4">
                  <c:v>1.7229011006118845E-4</c:v>
                </c:pt>
                <c:pt idx="5">
                  <c:v>3.5608952428808547E-4</c:v>
                </c:pt>
                <c:pt idx="6">
                  <c:v>6.3798043755566934E-4</c:v>
                </c:pt>
                <c:pt idx="7">
                  <c:v>1.0357022728842765E-3</c:v>
                </c:pt>
                <c:pt idx="8">
                  <c:v>1.5643018079403879E-3</c:v>
                </c:pt>
                <c:pt idx="9">
                  <c:v>2.2359813626595393E-3</c:v>
                </c:pt>
                <c:pt idx="10">
                  <c:v>3.0600829545750136E-3</c:v>
                </c:pt>
                <c:pt idx="11">
                  <c:v>4.0431644062434114E-3</c:v>
                </c:pt>
                <c:pt idx="12">
                  <c:v>5.1891373719189712E-3</c:v>
                </c:pt>
                <c:pt idx="13">
                  <c:v>6.4994460524588748E-3</c:v>
                </c:pt>
                <c:pt idx="14">
                  <c:v>7.9732712427965716E-3</c:v>
                </c:pt>
                <c:pt idx="15">
                  <c:v>9.6077484517865692E-3</c:v>
                </c:pt>
                <c:pt idx="16">
                  <c:v>1.1398191783020414E-2</c:v>
                </c:pt>
                <c:pt idx="17">
                  <c:v>1.3338317440742303E-2</c:v>
                </c:pt>
                <c:pt idx="18">
                  <c:v>1.5420462359553381E-2</c:v>
                </c:pt>
                <c:pt idx="19">
                  <c:v>1.7635794701273199E-2</c:v>
                </c:pt>
                <c:pt idx="20">
                  <c:v>1.9974513919134254E-2</c:v>
                </c:pt>
                <c:pt idx="21">
                  <c:v>2.2426038829513589E-2</c:v>
                </c:pt>
                <c:pt idx="22">
                  <c:v>2.4979182705554926E-2</c:v>
                </c:pt>
                <c:pt idx="23">
                  <c:v>2.7622314852603459E-2</c:v>
                </c:pt>
                <c:pt idx="24">
                  <c:v>3.0343508470237767E-2</c:v>
                </c:pt>
                <c:pt idx="25">
                  <c:v>3.3130674871030302E-2</c:v>
                </c:pt>
                <c:pt idx="26">
                  <c:v>3.5971684328337791E-2</c:v>
                </c:pt>
                <c:pt idx="27">
                  <c:v>3.8854473977182988E-2</c:v>
                </c:pt>
                <c:pt idx="28">
                  <c:v>4.1767143303703944E-2</c:v>
                </c:pt>
                <c:pt idx="29">
                  <c:v>4.4698037837737771E-2</c:v>
                </c:pt>
                <c:pt idx="30">
                  <c:v>4.7635821716301943E-2</c:v>
                </c:pt>
                <c:pt idx="31">
                  <c:v>5.0569539818231125E-2</c:v>
                </c:pt>
                <c:pt idx="32">
                  <c:v>5.3488670186224843E-2</c:v>
                </c:pt>
                <c:pt idx="33">
                  <c:v>5.6383167455501669E-2</c:v>
                </c:pt>
                <c:pt idx="34">
                  <c:v>5.9243498000922129E-2</c:v>
                </c:pt>
                <c:pt idx="35">
                  <c:v>6.2060667499143789E-2</c:v>
                </c:pt>
                <c:pt idx="36">
                  <c:v>6.4826241580972249E-2</c:v>
                </c:pt>
                <c:pt idx="37">
                  <c:v>6.7532360223115373E-2</c:v>
                </c:pt>
                <c:pt idx="38">
                  <c:v>7.0171746499289145E-2</c:v>
                </c:pt>
                <c:pt idx="39">
                  <c:v>7.2737710279098783E-2</c:v>
                </c:pt>
                <c:pt idx="40">
                  <c:v>7.5224147430151531E-2</c:v>
                </c:pt>
                <c:pt idx="41">
                  <c:v>7.7625535045147187E-2</c:v>
                </c:pt>
                <c:pt idx="42">
                  <c:v>7.9936923181766026E-2</c:v>
                </c:pt>
                <c:pt idx="43">
                  <c:v>8.2153923569487919E-2</c:v>
                </c:pt>
                <c:pt idx="44">
                  <c:v>8.427269570436742E-2</c:v>
                </c:pt>
                <c:pt idx="45">
                  <c:v>8.6289930720532634E-2</c:v>
                </c:pt>
                <c:pt idx="46">
                  <c:v>8.8202833395981409E-2</c:v>
                </c:pt>
                <c:pt idx="47">
                  <c:v>9.000910262026672E-2</c:v>
                </c:pt>
                <c:pt idx="48">
                  <c:v>9.1706910623014809E-2</c:v>
                </c:pt>
                <c:pt idx="49">
                  <c:v>9.3294881234971413E-2</c:v>
                </c:pt>
                <c:pt idx="50">
                  <c:v>9.4772067427477638E-2</c:v>
                </c:pt>
                <c:pt idx="51">
                  <c:v>9.6137928351957433E-2</c:v>
                </c:pt>
                <c:pt idx="52">
                  <c:v>9.7392306078151247E-2</c:v>
                </c:pt>
                <c:pt idx="53">
                  <c:v>9.8535402208452694E-2</c:v>
                </c:pt>
                <c:pt idx="54">
                  <c:v>9.9567754525755281E-2</c:v>
                </c:pt>
                <c:pt idx="55">
                  <c:v>0.10049021381367464</c:v>
                </c:pt>
                <c:pt idx="56">
                  <c:v>0.10130392097081849</c:v>
                </c:pt>
                <c:pt idx="57">
                  <c:v>0.10201028452489505</c:v>
                </c:pt>
                <c:pt idx="58">
                  <c:v>0.10261095863781486</c:v>
                </c:pt>
                <c:pt idx="59">
                  <c:v>0.10310782167950233</c:v>
                </c:pt>
                <c:pt idx="60">
                  <c:v>0.10350295543582745</c:v>
                </c:pt>
                <c:pt idx="61">
                  <c:v>0.10379862500483571</c:v>
                </c:pt>
                <c:pt idx="62">
                  <c:v>0.10399725942523604</c:v>
                </c:pt>
                <c:pt idx="63">
                  <c:v>0.10410143307184185</c:v>
                </c:pt>
                <c:pt idx="64">
                  <c:v>0.10411384784428859</c:v>
                </c:pt>
                <c:pt idx="65">
                  <c:v>0.10403731616781779</c:v>
                </c:pt>
                <c:pt idx="66">
                  <c:v>0.10387474481816254</c:v>
                </c:pt>
                <c:pt idx="67">
                  <c:v>0.10362911957654258</c:v>
                </c:pt>
                <c:pt idx="68">
                  <c:v>0.10330349071542179</c:v>
                </c:pt>
                <c:pt idx="69">
                  <c:v>0.10290095931095221</c:v>
                </c:pt>
                <c:pt idx="70">
                  <c:v>0.10242466437387353</c:v>
                </c:pt>
                <c:pt idx="71">
                  <c:v>0.1018777707870152</c:v>
                </c:pt>
                <c:pt idx="72">
                  <c:v>0.10126345803441218</c:v>
                </c:pt>
                <c:pt idx="73">
                  <c:v>0.10058490970435816</c:v>
                </c:pt>
                <c:pt idx="74">
                  <c:v>9.98453037464406E-2</c:v>
                </c:pt>
                <c:pt idx="75">
                  <c:v>9.9047803460696082E-2</c:v>
                </c:pt>
                <c:pt idx="76">
                  <c:v>9.8195549195456797E-2</c:v>
                </c:pt>
                <c:pt idx="77">
                  <c:v>9.7291650729199347E-2</c:v>
                </c:pt>
                <c:pt idx="78">
                  <c:v>9.6339180310725803E-2</c:v>
                </c:pt>
                <c:pt idx="79">
                  <c:v>9.5341166331273042E-2</c:v>
                </c:pt>
                <c:pt idx="80">
                  <c:v>9.4300587601641894E-2</c:v>
                </c:pt>
                <c:pt idx="81">
                  <c:v>9.3220368207129325E-2</c:v>
                </c:pt>
                <c:pt idx="82">
                  <c:v>9.2103372912920284E-2</c:v>
                </c:pt>
                <c:pt idx="83">
                  <c:v>9.0952403092626879E-2</c:v>
                </c:pt>
                <c:pt idx="84">
                  <c:v>8.9770193152833522E-2</c:v>
                </c:pt>
                <c:pt idx="85">
                  <c:v>8.8559407426799339E-2</c:v>
                </c:pt>
                <c:pt idx="86">
                  <c:v>8.7322637510870327E-2</c:v>
                </c:pt>
                <c:pt idx="87">
                  <c:v>8.606240001764473E-2</c:v>
                </c:pt>
                <c:pt idx="88">
                  <c:v>8.4781134720506232E-2</c:v>
                </c:pt>
                <c:pt idx="89">
                  <c:v>8.3481203064778201E-2</c:v>
                </c:pt>
                <c:pt idx="90">
                  <c:v>8.2164887021443728E-2</c:v>
                </c:pt>
                <c:pt idx="91">
                  <c:v>8.0834388260117088E-2</c:v>
                </c:pt>
                <c:pt idx="92">
                  <c:v>7.9491827618726155E-2</c:v>
                </c:pt>
                <c:pt idx="93">
                  <c:v>7.8139244848170475E-2</c:v>
                </c:pt>
                <c:pt idx="94">
                  <c:v>7.677859861104458E-2</c:v>
                </c:pt>
                <c:pt idx="95">
                  <c:v>7.5411766714354969E-2</c:v>
                </c:pt>
                <c:pt idx="96">
                  <c:v>7.4040546557008369E-2</c:v>
                </c:pt>
                <c:pt idx="97">
                  <c:v>7.2666655773700059E-2</c:v>
                </c:pt>
                <c:pt idx="98">
                  <c:v>7.1291733057680412E-2</c:v>
                </c:pt>
                <c:pt idx="99">
                  <c:v>6.9917339145724414E-2</c:v>
                </c:pt>
                <c:pt idx="100">
                  <c:v>6.854495794946322E-2</c:v>
                </c:pt>
                <c:pt idx="101">
                  <c:v>6.717599781806069E-2</c:v>
                </c:pt>
                <c:pt idx="102">
                  <c:v>6.5811792918028189E-2</c:v>
                </c:pt>
                <c:pt idx="103">
                  <c:v>6.4453604716761023E-2</c:v>
                </c:pt>
                <c:pt idx="104">
                  <c:v>6.3102623557153639E-2</c:v>
                </c:pt>
                <c:pt idx="105">
                  <c:v>6.1759970311402554E-2</c:v>
                </c:pt>
                <c:pt idx="106">
                  <c:v>6.0426698102836435E-2</c:v>
                </c:pt>
                <c:pt idx="107">
                  <c:v>5.9103794085318344E-2</c:v>
                </c:pt>
                <c:pt idx="108">
                  <c:v>5.7792181270449952E-2</c:v>
                </c:pt>
                <c:pt idx="109">
                  <c:v>5.6492720393464181E-2</c:v>
                </c:pt>
                <c:pt idx="110">
                  <c:v>5.5206211809327013E-2</c:v>
                </c:pt>
                <c:pt idx="111">
                  <c:v>5.3933397411176726E-2</c:v>
                </c:pt>
                <c:pt idx="112">
                  <c:v>5.2674962563811586E-2</c:v>
                </c:pt>
                <c:pt idx="113">
                  <c:v>5.1431538045493982E-2</c:v>
                </c:pt>
                <c:pt idx="114">
                  <c:v>5.0203701991870971E-2</c:v>
                </c:pt>
                <c:pt idx="115">
                  <c:v>4.8991981836318331E-2</c:v>
                </c:pt>
                <c:pt idx="116">
                  <c:v>4.7796856241496939E-2</c:v>
                </c:pt>
                <c:pt idx="117">
                  <c:v>4.6618757017368444E-2</c:v>
                </c:pt>
                <c:pt idx="118">
                  <c:v>4.5458071021351645E-2</c:v>
                </c:pt>
                <c:pt idx="119">
                  <c:v>4.4315142036711767E-2</c:v>
                </c:pt>
                <c:pt idx="120">
                  <c:v>4.3190272625662496E-2</c:v>
                </c:pt>
                <c:pt idx="121">
                  <c:v>4.2083725954028317E-2</c:v>
                </c:pt>
                <c:pt idx="122">
                  <c:v>4.0995727584657866E-2</c:v>
                </c:pt>
                <c:pt idx="123">
                  <c:v>3.9926467237104947E-2</c:v>
                </c:pt>
                <c:pt idx="124">
                  <c:v>3.8876100511396915E-2</c:v>
                </c:pt>
                <c:pt idx="125">
                  <c:v>3.7844750573995729E-2</c:v>
                </c:pt>
                <c:pt idx="126">
                  <c:v>3.6832509804323628E-2</c:v>
                </c:pt>
                <c:pt idx="127">
                  <c:v>3.5839441400473786E-2</c:v>
                </c:pt>
                <c:pt idx="128">
                  <c:v>3.4865580942958399E-2</c:v>
                </c:pt>
                <c:pt idx="129">
                  <c:v>3.3910937915561649E-2</c:v>
                </c:pt>
                <c:pt idx="130">
                  <c:v>3.2975497182565504E-2</c:v>
                </c:pt>
                <c:pt idx="131">
                  <c:v>3.2059220421800393E-2</c:v>
                </c:pt>
                <c:pt idx="132">
                  <c:v>3.1162047513144379E-2</c:v>
                </c:pt>
                <c:pt idx="133">
                  <c:v>3.0283897882251484E-2</c:v>
                </c:pt>
                <c:pt idx="134">
                  <c:v>2.9424671799434161E-2</c:v>
                </c:pt>
                <c:pt idx="135">
                  <c:v>2.8584251633757635E-2</c:v>
                </c:pt>
                <c:pt idx="136">
                  <c:v>2.7762503062524691E-2</c:v>
                </c:pt>
                <c:pt idx="137">
                  <c:v>2.6959276236439504E-2</c:v>
                </c:pt>
                <c:pt idx="138">
                  <c:v>2.6174406900838679E-2</c:v>
                </c:pt>
                <c:pt idx="139">
                  <c:v>2.5407717473468382E-2</c:v>
                </c:pt>
                <c:pt idx="140">
                  <c:v>2.4659018079367101E-2</c:v>
                </c:pt>
                <c:pt idx="141">
                  <c:v>2.3928107543485795E-2</c:v>
                </c:pt>
                <c:pt idx="142">
                  <c:v>2.3214774341742527E-2</c:v>
                </c:pt>
                <c:pt idx="143">
                  <c:v>2.2518797511264683E-2</c:v>
                </c:pt>
                <c:pt idx="144">
                  <c:v>2.1839947520622564E-2</c:v>
                </c:pt>
                <c:pt idx="145">
                  <c:v>2.1177987100900603E-2</c:v>
                </c:pt>
                <c:pt idx="146">
                  <c:v>2.053267203849099E-2</c:v>
                </c:pt>
                <c:pt idx="147">
                  <c:v>1.990375193052444E-2</c:v>
                </c:pt>
                <c:pt idx="148">
                  <c:v>1.9290970903880589E-2</c:v>
                </c:pt>
                <c:pt idx="149">
                  <c:v>1.8694068298740377E-2</c:v>
                </c:pt>
                <c:pt idx="150">
                  <c:v>1.8112779317660845E-2</c:v>
                </c:pt>
                <c:pt idx="151">
                  <c:v>1.7546835641164389E-2</c:v>
                </c:pt>
                <c:pt idx="152">
                  <c:v>1.6995966010843768E-2</c:v>
                </c:pt>
                <c:pt idx="153">
                  <c:v>1.6459896780988987E-2</c:v>
                </c:pt>
                <c:pt idx="154">
                  <c:v>1.5938352439744202E-2</c:v>
                </c:pt>
                <c:pt idx="155">
                  <c:v>1.5431056100801969E-2</c:v>
                </c:pt>
                <c:pt idx="156">
                  <c:v>1.4937729966637604E-2</c:v>
                </c:pt>
                <c:pt idx="157">
                  <c:v>1.4458095764280997E-2</c:v>
                </c:pt>
                <c:pt idx="158">
                  <c:v>1.3991875154614324E-2</c:v>
                </c:pt>
                <c:pt idx="159">
                  <c:v>1.353879011617337E-2</c:v>
                </c:pt>
                <c:pt idx="160">
                  <c:v>1.3098563304418371E-2</c:v>
                </c:pt>
                <c:pt idx="161">
                  <c:v>1.2670918387425911E-2</c:v>
                </c:pt>
                <c:pt idx="162">
                  <c:v>1.2255580358938046E-2</c:v>
                </c:pt>
                <c:pt idx="163">
                  <c:v>1.185227582968873E-2</c:v>
                </c:pt>
                <c:pt idx="164">
                  <c:v>1.1460733297909047E-2</c:v>
                </c:pt>
                <c:pt idx="165">
                  <c:v>1.1080683399894785E-2</c:v>
                </c:pt>
                <c:pt idx="166">
                  <c:v>1.0711859141499845E-2</c:v>
                </c:pt>
                <c:pt idx="167">
                  <c:v>1.0353996111399174E-2</c:v>
                </c:pt>
                <c:pt idx="168">
                  <c:v>1.0006832676943748E-2</c:v>
                </c:pt>
                <c:pt idx="169">
                  <c:v>9.6701101634091378E-3</c:v>
                </c:pt>
                <c:pt idx="170">
                  <c:v>9.3435730174174555E-3</c:v>
                </c:pt>
                <c:pt idx="171">
                  <c:v>9.0269689552905496E-3</c:v>
                </c:pt>
                <c:pt idx="172">
                  <c:v>8.7200490970702621E-3</c:v>
                </c:pt>
                <c:pt idx="173">
                  <c:v>8.4225680869193589E-3</c:v>
                </c:pt>
                <c:pt idx="174">
                  <c:v>8.1342842005944511E-3</c:v>
                </c:pt>
                <c:pt idx="175">
                  <c:v>7.8549594406600864E-3</c:v>
                </c:pt>
                <c:pt idx="176">
                  <c:v>7.5843596200909592E-3</c:v>
                </c:pt>
                <c:pt idx="177">
                  <c:v>7.3222544348872948E-3</c:v>
                </c:pt>
                <c:pt idx="178">
                  <c:v>7.0684175263065101E-3</c:v>
                </c:pt>
                <c:pt idx="179">
                  <c:v>6.8226265332928526E-3</c:v>
                </c:pt>
                <c:pt idx="180">
                  <c:v>6.5846631356653203E-3</c:v>
                </c:pt>
                <c:pt idx="181">
                  <c:v>6.3543130886030514E-3</c:v>
                </c:pt>
                <c:pt idx="182">
                  <c:v>6.1313662489470046E-3</c:v>
                </c:pt>
                <c:pt idx="183">
                  <c:v>5.9156165938161276E-3</c:v>
                </c:pt>
                <c:pt idx="184">
                  <c:v>5.7068622320165709E-3</c:v>
                </c:pt>
                <c:pt idx="185">
                  <c:v>5.5049054087027175E-3</c:v>
                </c:pt>
                <c:pt idx="186">
                  <c:v>5.3095525037301057E-3</c:v>
                </c:pt>
                <c:pt idx="187">
                  <c:v>5.1206140241212075E-3</c:v>
                </c:pt>
                <c:pt idx="188">
                  <c:v>4.9379045910473507E-3</c:v>
                </c:pt>
                <c:pt idx="189">
                  <c:v>4.7612429217119487E-3</c:v>
                </c:pt>
                <c:pt idx="190">
                  <c:v>4.5904518065031426E-3</c:v>
                </c:pt>
                <c:pt idx="191">
                  <c:v>4.4253580817672326E-3</c:v>
                </c:pt>
                <c:pt idx="192">
                  <c:v>4.2657925985378556E-3</c:v>
                </c:pt>
                <c:pt idx="193">
                  <c:v>4.1115901875401085E-3</c:v>
                </c:pt>
                <c:pt idx="194">
                  <c:v>3.9625896207736103E-3</c:v>
                </c:pt>
                <c:pt idx="195">
                  <c:v>3.8186335699634697E-3</c:v>
                </c:pt>
                <c:pt idx="196">
                  <c:v>3.6795685621539027E-3</c:v>
                </c:pt>
                <c:pt idx="197">
                  <c:v>3.5452449327053278E-3</c:v>
                </c:pt>
                <c:pt idx="198">
                  <c:v>3.4155167759423858E-3</c:v>
                </c:pt>
                <c:pt idx="199">
                  <c:v>3.2902418936872958E-3</c:v>
                </c:pt>
                <c:pt idx="200">
                  <c:v>3.1692817419006949E-3</c:v>
                </c:pt>
              </c:numCache>
            </c:numRef>
          </c:val>
          <c:smooth val="0"/>
        </c:ser>
        <c:dLbls>
          <c:showLegendKey val="0"/>
          <c:showVal val="0"/>
          <c:showCatName val="0"/>
          <c:showSerName val="0"/>
          <c:showPercent val="0"/>
          <c:showBubbleSize val="0"/>
        </c:dLbls>
        <c:marker val="1"/>
        <c:smooth val="0"/>
        <c:axId val="152940544"/>
        <c:axId val="152942080"/>
      </c:lineChart>
      <c:catAx>
        <c:axId val="152940544"/>
        <c:scaling>
          <c:orientation val="minMax"/>
        </c:scaling>
        <c:delete val="0"/>
        <c:axPos val="b"/>
        <c:numFmt formatCode="0.0" sourceLinked="0"/>
        <c:majorTickMark val="out"/>
        <c:minorTickMark val="none"/>
        <c:tickLblPos val="nextTo"/>
        <c:spPr>
          <a:ln w="3175">
            <a:solidFill>
              <a:srgbClr val="000000"/>
            </a:solidFill>
            <a:prstDash val="solid"/>
          </a:ln>
        </c:spPr>
        <c:txPr>
          <a:bodyPr rot="0" vert="horz"/>
          <a:lstStyle/>
          <a:p>
            <a:pPr>
              <a:defRPr/>
            </a:pPr>
            <a:endParaRPr lang="en-US"/>
          </a:p>
        </c:txPr>
        <c:crossAx val="152942080"/>
        <c:crosses val="autoZero"/>
        <c:auto val="1"/>
        <c:lblAlgn val="ctr"/>
        <c:lblOffset val="100"/>
        <c:tickLblSkip val="20"/>
        <c:tickMarkSkip val="20"/>
        <c:noMultiLvlLbl val="0"/>
      </c:catAx>
      <c:valAx>
        <c:axId val="152942080"/>
        <c:scaling>
          <c:orientation val="minMax"/>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940544"/>
        <c:crosses val="autoZero"/>
        <c:crossBetween val="midCat"/>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Chi-Square Distribution</a:t>
            </a:r>
          </a:p>
        </c:rich>
      </c:tx>
      <c:layout>
        <c:manualLayout>
          <c:xMode val="edge"/>
          <c:yMode val="edge"/>
          <c:x val="0.23684210526315788"/>
          <c:y val="4.1474654377880185E-2"/>
        </c:manualLayout>
      </c:layout>
      <c:overlay val="0"/>
      <c:spPr>
        <a:noFill/>
        <a:ln w="25400">
          <a:noFill/>
        </a:ln>
      </c:spPr>
    </c:title>
    <c:autoTitleDeleted val="0"/>
    <c:plotArea>
      <c:layout>
        <c:manualLayout>
          <c:layoutTarget val="inner"/>
          <c:xMode val="edge"/>
          <c:yMode val="edge"/>
          <c:x val="0.12105263157894737"/>
          <c:y val="0.25345679151243772"/>
          <c:w val="0.81052631578947365"/>
          <c:h val="0.55760494132736294"/>
        </c:manualLayout>
      </c:layout>
      <c:lineChart>
        <c:grouping val="stacked"/>
        <c:varyColors val="0"/>
        <c:ser>
          <c:idx val="0"/>
          <c:order val="0"/>
          <c:spPr>
            <a:ln w="25400">
              <a:solidFill>
                <a:srgbClr val="FF0000"/>
              </a:solidFill>
              <a:prstDash val="solid"/>
            </a:ln>
          </c:spPr>
          <c:marker>
            <c:symbol val="none"/>
          </c:marker>
          <c:cat>
            <c:numRef>
              <c:f>'Chi-Square'!$C$4:$C$204</c:f>
              <c:numCache>
                <c:formatCode>0.00</c:formatCode>
                <c:ptCount val="201"/>
                <c:pt idx="0">
                  <c:v>0</c:v>
                </c:pt>
                <c:pt idx="1">
                  <c:v>0.11</c:v>
                </c:pt>
                <c:pt idx="2">
                  <c:v>0.22</c:v>
                </c:pt>
                <c:pt idx="3">
                  <c:v>0.33</c:v>
                </c:pt>
                <c:pt idx="4">
                  <c:v>0.44</c:v>
                </c:pt>
                <c:pt idx="5">
                  <c:v>0.55000000000000004</c:v>
                </c:pt>
                <c:pt idx="6">
                  <c:v>0.66</c:v>
                </c:pt>
                <c:pt idx="7">
                  <c:v>0.77</c:v>
                </c:pt>
                <c:pt idx="8">
                  <c:v>0.88</c:v>
                </c:pt>
                <c:pt idx="9">
                  <c:v>0.99</c:v>
                </c:pt>
                <c:pt idx="10">
                  <c:v>1.1000000000000001</c:v>
                </c:pt>
                <c:pt idx="11">
                  <c:v>1.21</c:v>
                </c:pt>
                <c:pt idx="12">
                  <c:v>1.32</c:v>
                </c:pt>
                <c:pt idx="13">
                  <c:v>1.43</c:v>
                </c:pt>
                <c:pt idx="14">
                  <c:v>1.54</c:v>
                </c:pt>
                <c:pt idx="15">
                  <c:v>1.65</c:v>
                </c:pt>
                <c:pt idx="16">
                  <c:v>1.76</c:v>
                </c:pt>
                <c:pt idx="17">
                  <c:v>1.87</c:v>
                </c:pt>
                <c:pt idx="18">
                  <c:v>1.98</c:v>
                </c:pt>
                <c:pt idx="19">
                  <c:v>2.09</c:v>
                </c:pt>
                <c:pt idx="20">
                  <c:v>2.2000000000000002</c:v>
                </c:pt>
                <c:pt idx="21">
                  <c:v>2.31</c:v>
                </c:pt>
                <c:pt idx="22">
                  <c:v>2.42</c:v>
                </c:pt>
                <c:pt idx="23">
                  <c:v>2.5299999999999998</c:v>
                </c:pt>
                <c:pt idx="24">
                  <c:v>2.64</c:v>
                </c:pt>
                <c:pt idx="25">
                  <c:v>2.75</c:v>
                </c:pt>
                <c:pt idx="26">
                  <c:v>2.86</c:v>
                </c:pt>
                <c:pt idx="27">
                  <c:v>2.97</c:v>
                </c:pt>
                <c:pt idx="28">
                  <c:v>3.08</c:v>
                </c:pt>
                <c:pt idx="29">
                  <c:v>3.19</c:v>
                </c:pt>
                <c:pt idx="30">
                  <c:v>3.3</c:v>
                </c:pt>
                <c:pt idx="31">
                  <c:v>3.41</c:v>
                </c:pt>
                <c:pt idx="32">
                  <c:v>3.52</c:v>
                </c:pt>
                <c:pt idx="33">
                  <c:v>3.63</c:v>
                </c:pt>
                <c:pt idx="34">
                  <c:v>3.74</c:v>
                </c:pt>
                <c:pt idx="35">
                  <c:v>3.85</c:v>
                </c:pt>
                <c:pt idx="36">
                  <c:v>3.96</c:v>
                </c:pt>
                <c:pt idx="37">
                  <c:v>4.07</c:v>
                </c:pt>
                <c:pt idx="38">
                  <c:v>4.18</c:v>
                </c:pt>
                <c:pt idx="39">
                  <c:v>4.29</c:v>
                </c:pt>
                <c:pt idx="40">
                  <c:v>4.4000000000000004</c:v>
                </c:pt>
                <c:pt idx="41">
                  <c:v>4.51</c:v>
                </c:pt>
                <c:pt idx="42">
                  <c:v>4.62</c:v>
                </c:pt>
                <c:pt idx="43">
                  <c:v>4.7300000000000004</c:v>
                </c:pt>
                <c:pt idx="44">
                  <c:v>4.84</c:v>
                </c:pt>
                <c:pt idx="45">
                  <c:v>4.95</c:v>
                </c:pt>
                <c:pt idx="46">
                  <c:v>5.0599999999999996</c:v>
                </c:pt>
                <c:pt idx="47">
                  <c:v>5.17</c:v>
                </c:pt>
                <c:pt idx="48">
                  <c:v>5.28</c:v>
                </c:pt>
                <c:pt idx="49">
                  <c:v>5.39</c:v>
                </c:pt>
                <c:pt idx="50">
                  <c:v>5.5</c:v>
                </c:pt>
                <c:pt idx="51">
                  <c:v>5.61</c:v>
                </c:pt>
                <c:pt idx="52">
                  <c:v>5.72</c:v>
                </c:pt>
                <c:pt idx="53">
                  <c:v>5.83</c:v>
                </c:pt>
                <c:pt idx="54">
                  <c:v>5.94</c:v>
                </c:pt>
                <c:pt idx="55">
                  <c:v>6.05</c:v>
                </c:pt>
                <c:pt idx="56">
                  <c:v>6.16</c:v>
                </c:pt>
                <c:pt idx="57">
                  <c:v>6.27</c:v>
                </c:pt>
                <c:pt idx="58">
                  <c:v>6.38</c:v>
                </c:pt>
                <c:pt idx="59">
                  <c:v>6.49</c:v>
                </c:pt>
                <c:pt idx="60">
                  <c:v>6.6</c:v>
                </c:pt>
                <c:pt idx="61">
                  <c:v>6.71</c:v>
                </c:pt>
                <c:pt idx="62">
                  <c:v>6.82</c:v>
                </c:pt>
                <c:pt idx="63">
                  <c:v>6.93</c:v>
                </c:pt>
                <c:pt idx="64">
                  <c:v>7.04</c:v>
                </c:pt>
                <c:pt idx="65">
                  <c:v>7.15</c:v>
                </c:pt>
                <c:pt idx="66">
                  <c:v>7.26</c:v>
                </c:pt>
                <c:pt idx="67">
                  <c:v>7.37</c:v>
                </c:pt>
                <c:pt idx="68">
                  <c:v>7.48</c:v>
                </c:pt>
                <c:pt idx="69">
                  <c:v>7.59</c:v>
                </c:pt>
                <c:pt idx="70">
                  <c:v>7.7</c:v>
                </c:pt>
                <c:pt idx="71">
                  <c:v>7.81</c:v>
                </c:pt>
                <c:pt idx="72">
                  <c:v>7.92</c:v>
                </c:pt>
                <c:pt idx="73">
                  <c:v>8.0299999999999994</c:v>
                </c:pt>
                <c:pt idx="74">
                  <c:v>8.14</c:v>
                </c:pt>
                <c:pt idx="75">
                  <c:v>8.25</c:v>
                </c:pt>
                <c:pt idx="76">
                  <c:v>8.36</c:v>
                </c:pt>
                <c:pt idx="77">
                  <c:v>8.4700000000000006</c:v>
                </c:pt>
                <c:pt idx="78">
                  <c:v>8.58</c:v>
                </c:pt>
                <c:pt idx="79">
                  <c:v>8.69</c:v>
                </c:pt>
                <c:pt idx="80">
                  <c:v>8.8000000000000007</c:v>
                </c:pt>
                <c:pt idx="81">
                  <c:v>8.91</c:v>
                </c:pt>
                <c:pt idx="82">
                  <c:v>9.02</c:v>
                </c:pt>
                <c:pt idx="83">
                  <c:v>9.1300000000000008</c:v>
                </c:pt>
                <c:pt idx="84">
                  <c:v>9.24</c:v>
                </c:pt>
                <c:pt idx="85">
                  <c:v>9.35</c:v>
                </c:pt>
                <c:pt idx="86">
                  <c:v>9.4600000000000009</c:v>
                </c:pt>
                <c:pt idx="87">
                  <c:v>9.57</c:v>
                </c:pt>
                <c:pt idx="88">
                  <c:v>9.68</c:v>
                </c:pt>
                <c:pt idx="89">
                  <c:v>9.7899999999999991</c:v>
                </c:pt>
                <c:pt idx="90">
                  <c:v>9.9</c:v>
                </c:pt>
                <c:pt idx="91">
                  <c:v>10.01</c:v>
                </c:pt>
                <c:pt idx="92">
                  <c:v>10.119999999999999</c:v>
                </c:pt>
                <c:pt idx="93">
                  <c:v>10.23</c:v>
                </c:pt>
                <c:pt idx="94">
                  <c:v>10.34</c:v>
                </c:pt>
                <c:pt idx="95">
                  <c:v>10.45</c:v>
                </c:pt>
                <c:pt idx="96">
                  <c:v>10.56</c:v>
                </c:pt>
                <c:pt idx="97">
                  <c:v>10.67</c:v>
                </c:pt>
                <c:pt idx="98">
                  <c:v>10.78</c:v>
                </c:pt>
                <c:pt idx="99">
                  <c:v>10.89</c:v>
                </c:pt>
                <c:pt idx="100">
                  <c:v>11</c:v>
                </c:pt>
                <c:pt idx="101">
                  <c:v>11.11</c:v>
                </c:pt>
                <c:pt idx="102">
                  <c:v>11.22</c:v>
                </c:pt>
                <c:pt idx="103">
                  <c:v>11.33</c:v>
                </c:pt>
                <c:pt idx="104">
                  <c:v>11.44</c:v>
                </c:pt>
                <c:pt idx="105">
                  <c:v>11.55</c:v>
                </c:pt>
                <c:pt idx="106">
                  <c:v>11.66</c:v>
                </c:pt>
                <c:pt idx="107">
                  <c:v>11.77</c:v>
                </c:pt>
                <c:pt idx="108">
                  <c:v>11.88</c:v>
                </c:pt>
                <c:pt idx="109">
                  <c:v>11.99</c:v>
                </c:pt>
                <c:pt idx="110">
                  <c:v>12.1</c:v>
                </c:pt>
                <c:pt idx="111">
                  <c:v>12.21</c:v>
                </c:pt>
                <c:pt idx="112">
                  <c:v>12.32</c:v>
                </c:pt>
                <c:pt idx="113">
                  <c:v>12.43</c:v>
                </c:pt>
                <c:pt idx="114">
                  <c:v>12.54</c:v>
                </c:pt>
                <c:pt idx="115">
                  <c:v>12.65</c:v>
                </c:pt>
                <c:pt idx="116">
                  <c:v>12.76</c:v>
                </c:pt>
                <c:pt idx="117">
                  <c:v>12.87</c:v>
                </c:pt>
                <c:pt idx="118">
                  <c:v>12.98</c:v>
                </c:pt>
                <c:pt idx="119">
                  <c:v>13.09</c:v>
                </c:pt>
                <c:pt idx="120">
                  <c:v>13.2</c:v>
                </c:pt>
                <c:pt idx="121">
                  <c:v>13.31</c:v>
                </c:pt>
                <c:pt idx="122">
                  <c:v>13.42</c:v>
                </c:pt>
                <c:pt idx="123">
                  <c:v>13.53</c:v>
                </c:pt>
                <c:pt idx="124">
                  <c:v>13.64</c:v>
                </c:pt>
                <c:pt idx="125">
                  <c:v>13.75</c:v>
                </c:pt>
                <c:pt idx="126">
                  <c:v>13.86</c:v>
                </c:pt>
                <c:pt idx="127">
                  <c:v>13.97</c:v>
                </c:pt>
                <c:pt idx="128">
                  <c:v>14.08</c:v>
                </c:pt>
                <c:pt idx="129">
                  <c:v>14.19</c:v>
                </c:pt>
                <c:pt idx="130">
                  <c:v>14.3</c:v>
                </c:pt>
                <c:pt idx="131">
                  <c:v>14.41</c:v>
                </c:pt>
                <c:pt idx="132">
                  <c:v>14.52</c:v>
                </c:pt>
                <c:pt idx="133">
                  <c:v>14.63</c:v>
                </c:pt>
                <c:pt idx="134">
                  <c:v>14.74</c:v>
                </c:pt>
                <c:pt idx="135">
                  <c:v>14.85</c:v>
                </c:pt>
                <c:pt idx="136">
                  <c:v>14.96</c:v>
                </c:pt>
                <c:pt idx="137">
                  <c:v>15.07</c:v>
                </c:pt>
                <c:pt idx="138">
                  <c:v>15.18</c:v>
                </c:pt>
                <c:pt idx="139">
                  <c:v>15.29</c:v>
                </c:pt>
                <c:pt idx="140">
                  <c:v>15.4</c:v>
                </c:pt>
                <c:pt idx="141">
                  <c:v>15.51</c:v>
                </c:pt>
                <c:pt idx="142">
                  <c:v>15.62</c:v>
                </c:pt>
                <c:pt idx="143">
                  <c:v>15.73</c:v>
                </c:pt>
                <c:pt idx="144">
                  <c:v>15.84</c:v>
                </c:pt>
                <c:pt idx="145">
                  <c:v>15.95</c:v>
                </c:pt>
                <c:pt idx="146">
                  <c:v>16.059999999999999</c:v>
                </c:pt>
                <c:pt idx="147">
                  <c:v>16.170000000000002</c:v>
                </c:pt>
                <c:pt idx="148">
                  <c:v>16.28</c:v>
                </c:pt>
                <c:pt idx="149">
                  <c:v>16.39</c:v>
                </c:pt>
                <c:pt idx="150">
                  <c:v>16.5</c:v>
                </c:pt>
                <c:pt idx="151">
                  <c:v>16.61</c:v>
                </c:pt>
                <c:pt idx="152">
                  <c:v>16.72</c:v>
                </c:pt>
                <c:pt idx="153">
                  <c:v>16.829999999999998</c:v>
                </c:pt>
                <c:pt idx="154">
                  <c:v>16.940000000000001</c:v>
                </c:pt>
                <c:pt idx="155">
                  <c:v>17.05</c:v>
                </c:pt>
                <c:pt idx="156">
                  <c:v>17.16</c:v>
                </c:pt>
                <c:pt idx="157">
                  <c:v>17.27</c:v>
                </c:pt>
                <c:pt idx="158">
                  <c:v>17.38</c:v>
                </c:pt>
                <c:pt idx="159">
                  <c:v>17.489999999999998</c:v>
                </c:pt>
                <c:pt idx="160">
                  <c:v>17.600000000000001</c:v>
                </c:pt>
                <c:pt idx="161">
                  <c:v>17.71</c:v>
                </c:pt>
                <c:pt idx="162">
                  <c:v>17.82</c:v>
                </c:pt>
                <c:pt idx="163">
                  <c:v>17.93</c:v>
                </c:pt>
                <c:pt idx="164">
                  <c:v>18.04</c:v>
                </c:pt>
                <c:pt idx="165">
                  <c:v>18.149999999999999</c:v>
                </c:pt>
                <c:pt idx="166">
                  <c:v>18.260000000000002</c:v>
                </c:pt>
                <c:pt idx="167">
                  <c:v>18.37</c:v>
                </c:pt>
                <c:pt idx="168">
                  <c:v>18.48</c:v>
                </c:pt>
                <c:pt idx="169">
                  <c:v>18.59</c:v>
                </c:pt>
                <c:pt idx="170">
                  <c:v>18.7</c:v>
                </c:pt>
                <c:pt idx="171">
                  <c:v>18.809999999999999</c:v>
                </c:pt>
                <c:pt idx="172">
                  <c:v>18.920000000000002</c:v>
                </c:pt>
                <c:pt idx="173">
                  <c:v>19.03</c:v>
                </c:pt>
                <c:pt idx="174">
                  <c:v>19.14</c:v>
                </c:pt>
                <c:pt idx="175">
                  <c:v>19.25</c:v>
                </c:pt>
                <c:pt idx="176">
                  <c:v>19.36</c:v>
                </c:pt>
                <c:pt idx="177">
                  <c:v>19.47</c:v>
                </c:pt>
                <c:pt idx="178">
                  <c:v>19.579999999999998</c:v>
                </c:pt>
                <c:pt idx="179">
                  <c:v>19.690000000000001</c:v>
                </c:pt>
                <c:pt idx="180">
                  <c:v>19.8</c:v>
                </c:pt>
                <c:pt idx="181">
                  <c:v>19.91</c:v>
                </c:pt>
                <c:pt idx="182">
                  <c:v>20.02</c:v>
                </c:pt>
                <c:pt idx="183">
                  <c:v>20.13</c:v>
                </c:pt>
                <c:pt idx="184">
                  <c:v>20.239999999999998</c:v>
                </c:pt>
                <c:pt idx="185">
                  <c:v>20.350000000000001</c:v>
                </c:pt>
                <c:pt idx="186">
                  <c:v>20.46</c:v>
                </c:pt>
                <c:pt idx="187">
                  <c:v>20.57</c:v>
                </c:pt>
                <c:pt idx="188">
                  <c:v>20.68</c:v>
                </c:pt>
                <c:pt idx="189">
                  <c:v>20.79</c:v>
                </c:pt>
                <c:pt idx="190">
                  <c:v>20.9</c:v>
                </c:pt>
                <c:pt idx="191">
                  <c:v>21.01</c:v>
                </c:pt>
                <c:pt idx="192">
                  <c:v>21.12</c:v>
                </c:pt>
                <c:pt idx="193">
                  <c:v>21.23</c:v>
                </c:pt>
                <c:pt idx="194">
                  <c:v>21.34</c:v>
                </c:pt>
                <c:pt idx="195">
                  <c:v>21.45</c:v>
                </c:pt>
                <c:pt idx="196">
                  <c:v>21.56</c:v>
                </c:pt>
                <c:pt idx="197">
                  <c:v>21.67</c:v>
                </c:pt>
                <c:pt idx="198">
                  <c:v>21.78</c:v>
                </c:pt>
                <c:pt idx="199">
                  <c:v>21.89</c:v>
                </c:pt>
                <c:pt idx="200">
                  <c:v>22</c:v>
                </c:pt>
              </c:numCache>
            </c:numRef>
          </c:cat>
          <c:val>
            <c:numRef>
              <c:f>'Chi-Square'!$E$4:$E$204</c:f>
              <c:numCache>
                <c:formatCode>0.00000</c:formatCode>
                <c:ptCount val="201"/>
                <c:pt idx="0">
                  <c:v>0</c:v>
                </c:pt>
                <c:pt idx="1">
                  <c:v>3.9196488775159838E-8</c:v>
                </c:pt>
                <c:pt idx="2">
                  <c:v>8.4797748616379218E-7</c:v>
                </c:pt>
                <c:pt idx="3">
                  <c:v>5.027218902201599E-6</c:v>
                </c:pt>
                <c:pt idx="4">
                  <c:v>1.7543483679007692E-5</c:v>
                </c:pt>
                <c:pt idx="5">
                  <c:v>4.5793709708963324E-5</c:v>
                </c:pt>
                <c:pt idx="6">
                  <c:v>9.9482767734839387E-5</c:v>
                </c:pt>
                <c:pt idx="7">
                  <c:v>1.9039985955457813E-4</c:v>
                </c:pt>
                <c:pt idx="8">
                  <c:v>3.3213961260416527E-4</c:v>
                </c:pt>
                <c:pt idx="9">
                  <c:v>5.397960336980392E-4</c:v>
                </c:pt>
                <c:pt idx="10">
                  <c:v>8.2964773214561582E-4</c:v>
                </c:pt>
                <c:pt idx="11">
                  <c:v>1.218846785227753E-3</c:v>
                </c:pt>
                <c:pt idx="12">
                  <c:v>1.7251196097393424E-3</c:v>
                </c:pt>
                <c:pt idx="13">
                  <c:v>2.3664854182964485E-3</c:v>
                </c:pt>
                <c:pt idx="14">
                  <c:v>3.1609958472242012E-3</c:v>
                </c:pt>
                <c:pt idx="15">
                  <c:v>4.1264978918004796E-3</c:v>
                </c:pt>
                <c:pt idx="16">
                  <c:v>5.2804212166840557E-3</c:v>
                </c:pt>
                <c:pt idx="17">
                  <c:v>6.6395901206057805E-3</c:v>
                </c:pt>
                <c:pt idx="18">
                  <c:v>8.2200598535197324E-3</c:v>
                </c:pt>
                <c:pt idx="19">
                  <c:v>1.0036976560767064E-2</c:v>
                </c:pt>
                <c:pt idx="20">
                  <c:v>1.2104459825471878E-2</c:v>
                </c:pt>
                <c:pt idx="21">
                  <c:v>1.4435506569836129E-2</c:v>
                </c:pt>
                <c:pt idx="22">
                  <c:v>1.7041914937331919E-2</c:v>
                </c:pt>
                <c:pt idx="23">
                  <c:v>1.9934226694912609E-2</c:v>
                </c:pt>
                <c:pt idx="24">
                  <c:v>2.3121686654739213E-2</c:v>
                </c:pt>
                <c:pt idx="25">
                  <c:v>2.6612217608686813E-2</c:v>
                </c:pt>
                <c:pt idx="26">
                  <c:v>3.0412409288243968E-2</c:v>
                </c:pt>
                <c:pt idx="27">
                  <c:v>3.4527519901130732E-2</c:v>
                </c:pt>
                <c:pt idx="28">
                  <c:v>3.896148884906557E-2</c:v>
                </c:pt>
                <c:pt idx="29">
                  <c:v>4.371695929462787E-2</c:v>
                </c:pt>
                <c:pt idx="30">
                  <c:v>4.8795309315902896E-2</c:v>
                </c:pt>
                <c:pt idx="31">
                  <c:v>5.4196690463006819E-2</c:v>
                </c:pt>
                <c:pt idx="32">
                  <c:v>5.9920072608629603E-2</c:v>
                </c:pt>
                <c:pt idx="33">
                  <c:v>6.5963294063793892E-2</c:v>
                </c:pt>
                <c:pt idx="34">
                  <c:v>7.232311600881372E-2</c:v>
                </c:pt>
                <c:pt idx="35">
                  <c:v>7.8995280366967485E-2</c:v>
                </c:pt>
                <c:pt idx="36">
                  <c:v>8.5974570323892552E-2</c:v>
                </c:pt>
                <c:pt idx="37">
                  <c:v>9.3254872768584476E-2</c:v>
                </c:pt>
                <c:pt idx="38">
                  <c:v>0.10082924200171052</c:v>
                </c:pt>
                <c:pt idx="39">
                  <c:v>0.10868996412343063</c:v>
                </c:pt>
                <c:pt idx="40">
                  <c:v>0.11682862157583168</c:v>
                </c:pt>
                <c:pt idx="41">
                  <c:v>0.1252361573743441</c:v>
                </c:pt>
                <c:pt idx="42">
                  <c:v>0.13390293861802322</c:v>
                </c:pt>
                <c:pt idx="43">
                  <c:v>0.14281881892039117</c:v>
                </c:pt>
                <c:pt idx="44">
                  <c:v>0.15197319945065571</c:v>
                </c:pt>
                <c:pt idx="45">
                  <c:v>0.16135508831965562</c:v>
                </c:pt>
                <c:pt idx="46">
                  <c:v>0.17095315808591938</c:v>
                </c:pt>
                <c:pt idx="47">
                  <c:v>0.18075580119489523</c:v>
                </c:pt>
                <c:pt idx="48">
                  <c:v>0.19075118319886036</c:v>
                </c:pt>
                <c:pt idx="49">
                  <c:v>0.20092729363638548</c:v>
                </c:pt>
                <c:pt idx="50">
                  <c:v>0.21127199447868841</c:v>
                </c:pt>
                <c:pt idx="51">
                  <c:v>0.22177306607590733</c:v>
                </c:pt>
                <c:pt idx="52">
                  <c:v>0.23241825055942508</c:v>
                </c:pt>
                <c:pt idx="53">
                  <c:v>0.24319529267705609</c:v>
                </c:pt>
                <c:pt idx="54">
                  <c:v>0.25409197805629485</c:v>
                </c:pt>
                <c:pt idx="55">
                  <c:v>0.26509616890711835</c:v>
                </c:pt>
                <c:pt idx="56">
                  <c:v>0.2761958371901444</c:v>
                </c:pt>
                <c:pt idx="57">
                  <c:v>0.28737909528844935</c:v>
                </c:pt>
                <c:pt idx="58">
                  <c:v>0.29863422423217256</c:v>
                </c:pt>
                <c:pt idx="59">
                  <c:v>0.30994969953430418</c:v>
                </c:pt>
                <c:pt idx="60">
                  <c:v>0.32131421470392507</c:v>
                </c:pt>
                <c:pt idx="61">
                  <c:v>0.33271670250972452</c:v>
                </c:pt>
                <c:pt idx="62">
                  <c:v>0.34414635407202249</c:v>
                </c:pt>
                <c:pt idx="63">
                  <c:v>0.35559263586582535</c:v>
                </c:pt>
                <c:pt idx="64">
                  <c:v>0.3670453047208086</c:v>
                </c:pt>
                <c:pt idx="65">
                  <c:v>0.37849442090657892</c:v>
                </c:pt>
                <c:pt idx="66">
                  <c:v>0.38993035939327042</c:v>
                </c:pt>
                <c:pt idx="67">
                  <c:v>0.40134381937850033</c:v>
                </c:pt>
                <c:pt idx="68">
                  <c:v>0.41272583217208719</c:v>
                </c:pt>
                <c:pt idx="69">
                  <c:v>0.42406776752972319</c:v>
                </c:pt>
                <c:pt idx="70">
                  <c:v>0.43536133852612802</c:v>
                </c:pt>
                <c:pt idx="71">
                  <c:v>0.4465986050570836</c:v>
                </c:pt>
                <c:pt idx="72">
                  <c:v>0.45777197605828729</c:v>
                </c:pt>
                <c:pt idx="73">
                  <c:v>0.46887421052714612</c:v>
                </c:pt>
                <c:pt idx="74">
                  <c:v>0.47989841743156614</c:v>
                </c:pt>
                <c:pt idx="75">
                  <c:v>0.49083805458749413</c:v>
                </c:pt>
                <c:pt idx="76">
                  <c:v>0.50168692658446334</c:v>
                </c:pt>
                <c:pt idx="77">
                  <c:v>0.51243918183575243</c:v>
                </c:pt>
                <c:pt idx="78">
                  <c:v>0.52308930882699778</c:v>
                </c:pt>
                <c:pt idx="79">
                  <c:v>0.53363213163422529</c:v>
                </c:pt>
                <c:pt idx="80">
                  <c:v>0.54406280477933844</c:v>
                </c:pt>
                <c:pt idx="81">
                  <c:v>0.55437680748811935</c:v>
                </c:pt>
                <c:pt idx="82">
                  <c:v>0.56456993741280193</c:v>
                </c:pt>
                <c:pt idx="83">
                  <c:v>0.57463830387825543</c:v>
                </c:pt>
                <c:pt idx="84">
                  <c:v>0.58457832070784077</c:v>
                </c:pt>
                <c:pt idx="85">
                  <c:v>0.59438669868201122</c:v>
                </c:pt>
                <c:pt idx="86">
                  <c:v>0.60406043767981099</c:v>
                </c:pt>
                <c:pt idx="87">
                  <c:v>0.61359681855053649</c:v>
                </c:pt>
                <c:pt idx="88">
                  <c:v>0.62299339476000015</c:v>
                </c:pt>
                <c:pt idx="89">
                  <c:v>0.63224798385308123</c:v>
                </c:pt>
                <c:pt idx="90">
                  <c:v>0.64135865877156173</c:v>
                </c:pt>
                <c:pt idx="91">
                  <c:v>0.65032373906364005</c:v>
                </c:pt>
                <c:pt idx="92">
                  <c:v>0.65914178201899509</c:v>
                </c:pt>
                <c:pt idx="93">
                  <c:v>0.66781157376083256</c:v>
                </c:pt>
                <c:pt idx="94">
                  <c:v>0.67633212032400658</c:v>
                </c:pt>
                <c:pt idx="95">
                  <c:v>0.6847026387460502</c:v>
                </c:pt>
                <c:pt idx="96">
                  <c:v>0.69292254819578947</c:v>
                </c:pt>
                <c:pt idx="97">
                  <c:v>0.7009914611621475</c:v>
                </c:pt>
                <c:pt idx="98">
                  <c:v>0.70890917472377213</c:v>
                </c:pt>
                <c:pt idx="99">
                  <c:v>0.71667566191823617</c:v>
                </c:pt>
                <c:pt idx="100">
                  <c:v>0.72429106322777814</c:v>
                </c:pt>
                <c:pt idx="101">
                  <c:v>0.73175567819684573</c:v>
                </c:pt>
                <c:pt idx="102">
                  <c:v>0.73906995719510282</c:v>
                </c:pt>
                <c:pt idx="103">
                  <c:v>0.74623449333804126</c:v>
                </c:pt>
                <c:pt idx="104">
                  <c:v>0.75325001457590279</c:v>
                </c:pt>
                <c:pt idx="105">
                  <c:v>0.76011737596026907</c:v>
                </c:pt>
                <c:pt idx="106">
                  <c:v>0.76683755209641125</c:v>
                </c:pt>
                <c:pt idx="107">
                  <c:v>0.77341162978829991</c:v>
                </c:pt>
                <c:pt idx="108">
                  <c:v>0.77984080088206498</c:v>
                </c:pt>
                <c:pt idx="109">
                  <c:v>0.78612635531265584</c:v>
                </c:pt>
                <c:pt idx="110">
                  <c:v>0.79226967435748696</c:v>
                </c:pt>
                <c:pt idx="111">
                  <c:v>0.79827222409995213</c:v>
                </c:pt>
                <c:pt idx="112">
                  <c:v>0.80413554910485852</c:v>
                </c:pt>
                <c:pt idx="113">
                  <c:v>0.80986126630706279</c:v>
                </c:pt>
                <c:pt idx="114">
                  <c:v>0.81545105911387417</c:v>
                </c:pt>
                <c:pt idx="115">
                  <c:v>0.82090667172114373</c:v>
                </c:pt>
                <c:pt idx="116">
                  <c:v>0.82622990364235283</c:v>
                </c:pt>
                <c:pt idx="117">
                  <c:v>0.83142260444947047</c:v>
                </c:pt>
                <c:pt idx="118">
                  <c:v>0.83648666872384714</c:v>
                </c:pt>
                <c:pt idx="119">
                  <c:v>0.84142403121496223</c:v>
                </c:pt>
                <c:pt idx="120">
                  <c:v>0.84623666220443527</c:v>
                </c:pt>
                <c:pt idx="121">
                  <c:v>0.85092656307234082</c:v>
                </c:pt>
                <c:pt idx="122">
                  <c:v>0.85549576206254119</c:v>
                </c:pt>
                <c:pt idx="123">
                  <c:v>0.85994631024346169</c:v>
                </c:pt>
                <c:pt idx="124">
                  <c:v>0.86428027766047388</c:v>
                </c:pt>
                <c:pt idx="125">
                  <c:v>0.86849974967582955</c:v>
                </c:pt>
                <c:pt idx="126">
                  <c:v>0.87260682349189622</c:v>
                </c:pt>
                <c:pt idx="127">
                  <c:v>0.87660360485327615</c:v>
                </c:pt>
                <c:pt idx="128">
                  <c:v>0.88049220492325564</c:v>
                </c:pt>
                <c:pt idx="129">
                  <c:v>0.88427473732991535</c:v>
                </c:pt>
                <c:pt idx="130">
                  <c:v>0.88795331537713973</c:v>
                </c:pt>
                <c:pt idx="131">
                  <c:v>0.89153004941569702</c:v>
                </c:pt>
                <c:pt idx="132">
                  <c:v>0.8950070443695064</c:v>
                </c:pt>
                <c:pt idx="133">
                  <c:v>0.89838639741217907</c:v>
                </c:pt>
                <c:pt idx="134">
                  <c:v>0.90167019578890395</c:v>
                </c:pt>
                <c:pt idx="135">
                  <c:v>0.9048605147787443</c:v>
                </c:pt>
                <c:pt idx="136">
                  <c:v>0.90795941579243067</c:v>
                </c:pt>
                <c:pt idx="137">
                  <c:v>0.91096894460075539</c:v>
                </c:pt>
                <c:pt idx="138">
                  <c:v>0.91389112968871489</c:v>
                </c:pt>
                <c:pt idx="139">
                  <c:v>0.91672798073059325</c:v>
                </c:pt>
                <c:pt idx="140">
                  <c:v>0.91948148718123635</c:v>
                </c:pt>
                <c:pt idx="141">
                  <c:v>0.92215361697883169</c:v>
                </c:pt>
                <c:pt idx="142">
                  <c:v>0.9247463153545854</c:v>
                </c:pt>
                <c:pt idx="143">
                  <c:v>0.92726150374476168</c:v>
                </c:pt>
                <c:pt idx="144">
                  <c:v>0.92970107880064234</c:v>
                </c:pt>
                <c:pt idx="145">
                  <c:v>0.93206691149204834</c:v>
                </c:pt>
                <c:pt idx="146">
                  <c:v>0.93436084630016791</c:v>
                </c:pt>
                <c:pt idx="147">
                  <c:v>0.93658470049552656</c:v>
                </c:pt>
                <c:pt idx="148">
                  <c:v>0.93874026349704387</c:v>
                </c:pt>
                <c:pt idx="149">
                  <c:v>0.94082929630822099</c:v>
                </c:pt>
                <c:pt idx="150">
                  <c:v>0.94285353102661551</c:v>
                </c:pt>
                <c:pt idx="151">
                  <c:v>0.94481467042286182</c:v>
                </c:pt>
                <c:pt idx="152">
                  <c:v>0.94671438758561155</c:v>
                </c:pt>
                <c:pt idx="153">
                  <c:v>0.94855432562887443</c:v>
                </c:pt>
                <c:pt idx="154">
                  <c:v>0.9503360974583539</c:v>
                </c:pt>
                <c:pt idx="155">
                  <c:v>0.95206128559347902</c:v>
                </c:pt>
                <c:pt idx="156">
                  <c:v>0.95373144204194937</c:v>
                </c:pt>
                <c:pt idx="157">
                  <c:v>0.95534808822371609</c:v>
                </c:pt>
                <c:pt idx="158">
                  <c:v>0.95691271494143137</c:v>
                </c:pt>
                <c:pt idx="159">
                  <c:v>0.95842678239451207</c:v>
                </c:pt>
                <c:pt idx="160">
                  <c:v>0.95989172023406044</c:v>
                </c:pt>
                <c:pt idx="161">
                  <c:v>0.96130892765600195</c:v>
                </c:pt>
                <c:pt idx="162">
                  <c:v>0.96267977352989331</c:v>
                </c:pt>
                <c:pt idx="163">
                  <c:v>0.96400559656096385</c:v>
                </c:pt>
                <c:pt idx="164">
                  <c:v>0.96528770548304932</c:v>
                </c:pt>
                <c:pt idx="165">
                  <c:v>0.96652737928017651</c:v>
                </c:pt>
                <c:pt idx="166">
                  <c:v>0.96772586743465305</c:v>
                </c:pt>
                <c:pt idx="167">
                  <c:v>0.96888439019961203</c:v>
                </c:pt>
                <c:pt idx="168">
                  <c:v>0.97000413889405024</c:v>
                </c:pt>
                <c:pt idx="169">
                  <c:v>0.97108627621848953</c:v>
                </c:pt>
                <c:pt idx="170">
                  <c:v>0.9721319365894785</c:v>
                </c:pt>
                <c:pt idx="171">
                  <c:v>0.97314222649123439</c:v>
                </c:pt>
                <c:pt idx="172">
                  <c:v>0.97411822484280985</c:v>
                </c:pt>
                <c:pt idx="173">
                  <c:v>0.97506098337924529</c:v>
                </c:pt>
                <c:pt idx="174">
                  <c:v>0.97597152704524903</c:v>
                </c:pt>
                <c:pt idx="175">
                  <c:v>0.97685085440001829</c:v>
                </c:pt>
                <c:pt idx="176">
                  <c:v>0.97769993803189026</c:v>
                </c:pt>
                <c:pt idx="177">
                  <c:v>0.97851972498157824</c:v>
                </c:pt>
                <c:pt idx="178">
                  <c:v>0.97931113717282081</c:v>
                </c:pt>
                <c:pt idx="179">
                  <c:v>0.98007507184932974</c:v>
                </c:pt>
                <c:pt idx="180">
                  <c:v>0.98081240201699393</c:v>
                </c:pt>
                <c:pt idx="181">
                  <c:v>0.9815239768903492</c:v>
                </c:pt>
                <c:pt idx="182">
                  <c:v>0.98221062234238787</c:v>
                </c:pt>
                <c:pt idx="183">
                  <c:v>0.98287314135683268</c:v>
                </c:pt>
                <c:pt idx="184">
                  <c:v>0.98351231448205978</c:v>
                </c:pt>
                <c:pt idx="185">
                  <c:v>0.98412890028589972</c:v>
                </c:pt>
                <c:pt idx="186">
                  <c:v>0.98472363581060174</c:v>
                </c:pt>
                <c:pt idx="187">
                  <c:v>0.98529723702728789</c:v>
                </c:pt>
                <c:pt idx="188">
                  <c:v>0.98585039928927443</c:v>
                </c:pt>
                <c:pt idx="189">
                  <c:v>0.98638379778367646</c:v>
                </c:pt>
                <c:pt idx="190">
                  <c:v>0.98689808798075673</c:v>
                </c:pt>
                <c:pt idx="191">
                  <c:v>0.98739390608051703</c:v>
                </c:pt>
                <c:pt idx="192">
                  <c:v>0.98787186945606953</c:v>
                </c:pt>
                <c:pt idx="193">
                  <c:v>0.98833257709335975</c:v>
                </c:pt>
                <c:pt idx="194">
                  <c:v>0.98877661002685002</c:v>
                </c:pt>
                <c:pt idx="195">
                  <c:v>0.98920453177080248</c:v>
                </c:pt>
                <c:pt idx="196">
                  <c:v>0.98961688874583043</c:v>
                </c:pt>
                <c:pt idx="197">
                  <c:v>0.99001421070042173</c:v>
                </c:pt>
                <c:pt idx="198">
                  <c:v>0.99039701112715917</c:v>
                </c:pt>
                <c:pt idx="199">
                  <c:v>0.99076578767339452</c:v>
                </c:pt>
                <c:pt idx="200">
                  <c:v>0.99112102254615508</c:v>
                </c:pt>
              </c:numCache>
            </c:numRef>
          </c:val>
          <c:smooth val="0"/>
        </c:ser>
        <c:dLbls>
          <c:showLegendKey val="0"/>
          <c:showVal val="0"/>
          <c:showCatName val="0"/>
          <c:showSerName val="0"/>
          <c:showPercent val="0"/>
          <c:showBubbleSize val="0"/>
        </c:dLbls>
        <c:marker val="1"/>
        <c:smooth val="0"/>
        <c:axId val="154080000"/>
        <c:axId val="154081536"/>
      </c:lineChart>
      <c:catAx>
        <c:axId val="154080000"/>
        <c:scaling>
          <c:orientation val="minMax"/>
        </c:scaling>
        <c:delete val="0"/>
        <c:axPos val="b"/>
        <c:numFmt formatCode="0.0" sourceLinked="0"/>
        <c:majorTickMark val="out"/>
        <c:minorTickMark val="none"/>
        <c:tickLblPos val="nextTo"/>
        <c:spPr>
          <a:ln w="3175">
            <a:solidFill>
              <a:srgbClr val="000000"/>
            </a:solidFill>
            <a:prstDash val="solid"/>
          </a:ln>
        </c:spPr>
        <c:txPr>
          <a:bodyPr rot="0" vert="horz"/>
          <a:lstStyle/>
          <a:p>
            <a:pPr>
              <a:defRPr/>
            </a:pPr>
            <a:endParaRPr lang="en-US"/>
          </a:p>
        </c:txPr>
        <c:crossAx val="154081536"/>
        <c:crosses val="autoZero"/>
        <c:auto val="1"/>
        <c:lblAlgn val="ctr"/>
        <c:lblOffset val="100"/>
        <c:tickLblSkip val="20"/>
        <c:tickMarkSkip val="20"/>
        <c:noMultiLvlLbl val="0"/>
      </c:catAx>
      <c:valAx>
        <c:axId val="154081536"/>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4080000"/>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 Distribution</a:t>
            </a:r>
          </a:p>
        </c:rich>
      </c:tx>
      <c:layout>
        <c:manualLayout>
          <c:xMode val="edge"/>
          <c:yMode val="edge"/>
          <c:x val="0.39841744056399281"/>
          <c:y val="4.1666666666666664E-2"/>
        </c:manualLayout>
      </c:layout>
      <c:overlay val="0"/>
      <c:spPr>
        <a:noFill/>
        <a:ln w="25400">
          <a:noFill/>
        </a:ln>
      </c:spPr>
    </c:title>
    <c:autoTitleDeleted val="0"/>
    <c:plotArea>
      <c:layout>
        <c:manualLayout>
          <c:layoutTarget val="inner"/>
          <c:xMode val="edge"/>
          <c:yMode val="edge"/>
          <c:x val="0.12137218803103875"/>
          <c:y val="0.25463078084662927"/>
          <c:w val="0.81002742881584555"/>
          <c:h val="0.55555806730173662"/>
        </c:manualLayout>
      </c:layout>
      <c:lineChart>
        <c:grouping val="stacked"/>
        <c:varyColors val="0"/>
        <c:ser>
          <c:idx val="0"/>
          <c:order val="0"/>
          <c:spPr>
            <a:ln w="25400">
              <a:solidFill>
                <a:srgbClr val="FF0000"/>
              </a:solidFill>
              <a:prstDash val="solid"/>
            </a:ln>
          </c:spPr>
          <c:marker>
            <c:symbol val="none"/>
          </c:marker>
          <c:cat>
            <c:numRef>
              <c:f>'F Distrib'!$C$4:$C$204</c:f>
              <c:numCache>
                <c:formatCode>0.00</c:formatCode>
                <c:ptCount val="20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pt idx="51">
                  <c:v>1.02</c:v>
                </c:pt>
                <c:pt idx="52">
                  <c:v>1.04</c:v>
                </c:pt>
                <c:pt idx="53">
                  <c:v>1.06</c:v>
                </c:pt>
                <c:pt idx="54">
                  <c:v>1.08</c:v>
                </c:pt>
                <c:pt idx="55">
                  <c:v>1.1000000000000001</c:v>
                </c:pt>
                <c:pt idx="56">
                  <c:v>1.1200000000000001</c:v>
                </c:pt>
                <c:pt idx="57">
                  <c:v>1.1399999999999999</c:v>
                </c:pt>
                <c:pt idx="58">
                  <c:v>1.1599999999999999</c:v>
                </c:pt>
                <c:pt idx="59">
                  <c:v>1.18</c:v>
                </c:pt>
                <c:pt idx="60">
                  <c:v>1.2</c:v>
                </c:pt>
                <c:pt idx="61">
                  <c:v>1.22</c:v>
                </c:pt>
                <c:pt idx="62">
                  <c:v>1.24</c:v>
                </c:pt>
                <c:pt idx="63">
                  <c:v>1.26</c:v>
                </c:pt>
                <c:pt idx="64">
                  <c:v>1.28</c:v>
                </c:pt>
                <c:pt idx="65">
                  <c:v>1.3</c:v>
                </c:pt>
                <c:pt idx="66">
                  <c:v>1.32</c:v>
                </c:pt>
                <c:pt idx="67">
                  <c:v>1.34</c:v>
                </c:pt>
                <c:pt idx="68">
                  <c:v>1.36</c:v>
                </c:pt>
                <c:pt idx="69">
                  <c:v>1.38</c:v>
                </c:pt>
                <c:pt idx="70">
                  <c:v>1.4</c:v>
                </c:pt>
                <c:pt idx="71">
                  <c:v>1.42</c:v>
                </c:pt>
                <c:pt idx="72">
                  <c:v>1.44</c:v>
                </c:pt>
                <c:pt idx="73">
                  <c:v>1.46</c:v>
                </c:pt>
                <c:pt idx="74">
                  <c:v>1.48</c:v>
                </c:pt>
                <c:pt idx="75">
                  <c:v>1.5</c:v>
                </c:pt>
                <c:pt idx="76">
                  <c:v>1.52</c:v>
                </c:pt>
                <c:pt idx="77">
                  <c:v>1.54</c:v>
                </c:pt>
                <c:pt idx="78">
                  <c:v>1.56</c:v>
                </c:pt>
                <c:pt idx="79">
                  <c:v>1.58</c:v>
                </c:pt>
                <c:pt idx="80">
                  <c:v>1.6</c:v>
                </c:pt>
                <c:pt idx="81">
                  <c:v>1.62</c:v>
                </c:pt>
                <c:pt idx="82">
                  <c:v>1.64</c:v>
                </c:pt>
                <c:pt idx="83">
                  <c:v>1.66</c:v>
                </c:pt>
                <c:pt idx="84">
                  <c:v>1.68</c:v>
                </c:pt>
                <c:pt idx="85">
                  <c:v>1.7</c:v>
                </c:pt>
                <c:pt idx="86">
                  <c:v>1.72</c:v>
                </c:pt>
                <c:pt idx="87">
                  <c:v>1.74</c:v>
                </c:pt>
                <c:pt idx="88">
                  <c:v>1.76</c:v>
                </c:pt>
                <c:pt idx="89">
                  <c:v>1.78</c:v>
                </c:pt>
                <c:pt idx="90">
                  <c:v>1.8</c:v>
                </c:pt>
                <c:pt idx="91">
                  <c:v>1.82</c:v>
                </c:pt>
                <c:pt idx="92">
                  <c:v>1.84</c:v>
                </c:pt>
                <c:pt idx="93">
                  <c:v>1.86</c:v>
                </c:pt>
                <c:pt idx="94">
                  <c:v>1.88</c:v>
                </c:pt>
                <c:pt idx="95">
                  <c:v>1.9</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2.2599999999999998</c:v>
                </c:pt>
                <c:pt idx="114">
                  <c:v>2.2799999999999998</c:v>
                </c:pt>
                <c:pt idx="115">
                  <c:v>2.2999999999999998</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c:v>
                </c:pt>
                <c:pt idx="139">
                  <c:v>2.78</c:v>
                </c:pt>
                <c:pt idx="140">
                  <c:v>2.8</c:v>
                </c:pt>
                <c:pt idx="141">
                  <c:v>2.82</c:v>
                </c:pt>
                <c:pt idx="142">
                  <c:v>2.84</c:v>
                </c:pt>
                <c:pt idx="143">
                  <c:v>2.86</c:v>
                </c:pt>
                <c:pt idx="144">
                  <c:v>2.88</c:v>
                </c:pt>
                <c:pt idx="145">
                  <c:v>2.9</c:v>
                </c:pt>
                <c:pt idx="146">
                  <c:v>2.92</c:v>
                </c:pt>
                <c:pt idx="147">
                  <c:v>2.94</c:v>
                </c:pt>
                <c:pt idx="148">
                  <c:v>2.96</c:v>
                </c:pt>
                <c:pt idx="149">
                  <c:v>2.98</c:v>
                </c:pt>
                <c:pt idx="150">
                  <c:v>3</c:v>
                </c:pt>
                <c:pt idx="151">
                  <c:v>3.02</c:v>
                </c:pt>
                <c:pt idx="152">
                  <c:v>3.04</c:v>
                </c:pt>
                <c:pt idx="153">
                  <c:v>3.06</c:v>
                </c:pt>
                <c:pt idx="154">
                  <c:v>3.08</c:v>
                </c:pt>
                <c:pt idx="155">
                  <c:v>3.1</c:v>
                </c:pt>
                <c:pt idx="156">
                  <c:v>3.12</c:v>
                </c:pt>
                <c:pt idx="157">
                  <c:v>3.14</c:v>
                </c:pt>
                <c:pt idx="158">
                  <c:v>3.16</c:v>
                </c:pt>
                <c:pt idx="159">
                  <c:v>3.18</c:v>
                </c:pt>
                <c:pt idx="160">
                  <c:v>3.2</c:v>
                </c:pt>
                <c:pt idx="161">
                  <c:v>3.22</c:v>
                </c:pt>
                <c:pt idx="162">
                  <c:v>3.24</c:v>
                </c:pt>
                <c:pt idx="163">
                  <c:v>3.26</c:v>
                </c:pt>
                <c:pt idx="164">
                  <c:v>3.28</c:v>
                </c:pt>
                <c:pt idx="165">
                  <c:v>3.3</c:v>
                </c:pt>
                <c:pt idx="166">
                  <c:v>3.32</c:v>
                </c:pt>
                <c:pt idx="167">
                  <c:v>3.34</c:v>
                </c:pt>
                <c:pt idx="168">
                  <c:v>3.36</c:v>
                </c:pt>
                <c:pt idx="169">
                  <c:v>3.38</c:v>
                </c:pt>
                <c:pt idx="170">
                  <c:v>3.4</c:v>
                </c:pt>
                <c:pt idx="171">
                  <c:v>3.42</c:v>
                </c:pt>
                <c:pt idx="172">
                  <c:v>3.44</c:v>
                </c:pt>
                <c:pt idx="173">
                  <c:v>3.46</c:v>
                </c:pt>
                <c:pt idx="174">
                  <c:v>3.48</c:v>
                </c:pt>
                <c:pt idx="175">
                  <c:v>3.5</c:v>
                </c:pt>
                <c:pt idx="176">
                  <c:v>3.52</c:v>
                </c:pt>
                <c:pt idx="177">
                  <c:v>3.54</c:v>
                </c:pt>
                <c:pt idx="178">
                  <c:v>3.56</c:v>
                </c:pt>
                <c:pt idx="179">
                  <c:v>3.58</c:v>
                </c:pt>
                <c:pt idx="180">
                  <c:v>3.6</c:v>
                </c:pt>
                <c:pt idx="181">
                  <c:v>3.62</c:v>
                </c:pt>
                <c:pt idx="182">
                  <c:v>3.64</c:v>
                </c:pt>
                <c:pt idx="183">
                  <c:v>3.66</c:v>
                </c:pt>
                <c:pt idx="184">
                  <c:v>3.68</c:v>
                </c:pt>
                <c:pt idx="185">
                  <c:v>3.7</c:v>
                </c:pt>
                <c:pt idx="186">
                  <c:v>3.72</c:v>
                </c:pt>
                <c:pt idx="187">
                  <c:v>3.74</c:v>
                </c:pt>
                <c:pt idx="188">
                  <c:v>3.76</c:v>
                </c:pt>
                <c:pt idx="189">
                  <c:v>3.78</c:v>
                </c:pt>
                <c:pt idx="190">
                  <c:v>3.8</c:v>
                </c:pt>
                <c:pt idx="191">
                  <c:v>3.82</c:v>
                </c:pt>
                <c:pt idx="192">
                  <c:v>3.84</c:v>
                </c:pt>
                <c:pt idx="193">
                  <c:v>3.86</c:v>
                </c:pt>
                <c:pt idx="194">
                  <c:v>3.88</c:v>
                </c:pt>
                <c:pt idx="195">
                  <c:v>3.9</c:v>
                </c:pt>
                <c:pt idx="196">
                  <c:v>3.92</c:v>
                </c:pt>
                <c:pt idx="197">
                  <c:v>3.94</c:v>
                </c:pt>
                <c:pt idx="198">
                  <c:v>3.96</c:v>
                </c:pt>
                <c:pt idx="199">
                  <c:v>3.98</c:v>
                </c:pt>
                <c:pt idx="200">
                  <c:v>4</c:v>
                </c:pt>
              </c:numCache>
            </c:numRef>
          </c:cat>
          <c:val>
            <c:numRef>
              <c:f>'F Distrib'!$D$4:$D$204</c:f>
              <c:numCache>
                <c:formatCode>0.00000</c:formatCode>
                <c:ptCount val="201"/>
                <c:pt idx="0">
                  <c:v>0</c:v>
                </c:pt>
                <c:pt idx="1">
                  <c:v>7.6804545236152785E-3</c:v>
                </c:pt>
                <c:pt idx="2">
                  <c:v>2.8114976933321371E-2</c:v>
                </c:pt>
                <c:pt idx="3">
                  <c:v>5.7941104965178174E-2</c:v>
                </c:pt>
                <c:pt idx="4">
                  <c:v>9.4427657261794778E-2</c:v>
                </c:pt>
                <c:pt idx="5">
                  <c:v>0.13536787240573744</c:v>
                </c:pt>
                <c:pt idx="6">
                  <c:v>0.17899009537147967</c:v>
                </c:pt>
                <c:pt idx="7">
                  <c:v>0.2238831284476355</c:v>
                </c:pt>
                <c:pt idx="8">
                  <c:v>0.26893384472987242</c:v>
                </c:pt>
                <c:pt idx="9">
                  <c:v>0.31327506118289133</c:v>
                </c:pt>
                <c:pt idx="10">
                  <c:v>0.35624199943288742</c:v>
                </c:pt>
                <c:pt idx="11">
                  <c:v>0.39733593769126913</c:v>
                </c:pt>
                <c:pt idx="12">
                  <c:v>0.43619388621771893</c:v>
                </c:pt>
                <c:pt idx="13">
                  <c:v>0.47256330946982755</c:v>
                </c:pt>
                <c:pt idx="14">
                  <c:v>0.5062810771107833</c:v>
                </c:pt>
                <c:pt idx="15">
                  <c:v>0.53725595875587473</c:v>
                </c:pt>
                <c:pt idx="16">
                  <c:v>0.56545408818832976</c:v>
                </c:pt>
                <c:pt idx="17">
                  <c:v>0.59088691544618377</c:v>
                </c:pt>
                <c:pt idx="18">
                  <c:v>0.61360124271944183</c:v>
                </c:pt>
                <c:pt idx="19">
                  <c:v>0.63367100492249595</c:v>
                </c:pt>
                <c:pt idx="20">
                  <c:v>0.65119051021185814</c:v>
                </c:pt>
                <c:pt idx="21">
                  <c:v>0.66626890133969197</c:v>
                </c:pt>
                <c:pt idx="22">
                  <c:v>0.67902563701216334</c:v>
                </c:pt>
                <c:pt idx="23">
                  <c:v>0.68958682455871911</c:v>
                </c:pt>
                <c:pt idx="24">
                  <c:v>0.69808226221382541</c:v>
                </c:pt>
                <c:pt idx="25">
                  <c:v>0.70464307200000031</c:v>
                </c:pt>
                <c:pt idx="26">
                  <c:v>0.7093998232758767</c:v>
                </c:pt>
                <c:pt idx="27">
                  <c:v>0.71248106305660175</c:v>
                </c:pt>
                <c:pt idx="28">
                  <c:v>0.71401218271205424</c:v>
                </c:pt>
                <c:pt idx="29">
                  <c:v>0.71411456200777979</c:v>
                </c:pt>
                <c:pt idx="30">
                  <c:v>0.7129049410147954</c:v>
                </c:pt>
                <c:pt idx="31">
                  <c:v>0.7104949784629806</c:v>
                </c:pt>
                <c:pt idx="32">
                  <c:v>0.70699096188828725</c:v>
                </c:pt>
                <c:pt idx="33">
                  <c:v>0.70249364062741892</c:v>
                </c:pt>
                <c:pt idx="34">
                  <c:v>0.69709815751405602</c:v>
                </c:pt>
                <c:pt idx="35">
                  <c:v>0.69089405917010394</c:v>
                </c:pt>
                <c:pt idx="36">
                  <c:v>0.68396536818334364</c:v>
                </c:pt>
                <c:pt idx="37">
                  <c:v>0.67639070331993156</c:v>
                </c:pt>
                <c:pt idx="38">
                  <c:v>0.66824343632101713</c:v>
                </c:pt>
                <c:pt idx="39">
                  <c:v>0.65959187584898771</c:v>
                </c:pt>
                <c:pt idx="40">
                  <c:v>0.65049947084036353</c:v>
                </c:pt>
                <c:pt idx="41">
                  <c:v>0.64102502694035857</c:v>
                </c:pt>
                <c:pt idx="42">
                  <c:v>0.63122293088102122</c:v>
                </c:pt>
                <c:pt idx="43">
                  <c:v>0.62114337865726688</c:v>
                </c:pt>
                <c:pt idx="44">
                  <c:v>0.61083260418318541</c:v>
                </c:pt>
                <c:pt idx="45">
                  <c:v>0.60033310580086818</c:v>
                </c:pt>
                <c:pt idx="46">
                  <c:v>0.58968386858723076</c:v>
                </c:pt>
                <c:pt idx="47">
                  <c:v>0.5789205808794593</c:v>
                </c:pt>
                <c:pt idx="48">
                  <c:v>0.56807584383228338</c:v>
                </c:pt>
                <c:pt idx="49">
                  <c:v>0.55717937314345778</c:v>
                </c:pt>
                <c:pt idx="50">
                  <c:v>0.54625819234872741</c:v>
                </c:pt>
                <c:pt idx="51">
                  <c:v>0.5353368173035461</c:v>
                </c:pt>
                <c:pt idx="52">
                  <c:v>0.52443743164386059</c:v>
                </c:pt>
                <c:pt idx="53">
                  <c:v>0.51358005315904831</c:v>
                </c:pt>
                <c:pt idx="54">
                  <c:v>0.50278269112228691</c:v>
                </c:pt>
                <c:pt idx="55">
                  <c:v>0.49206149471198884</c:v>
                </c:pt>
                <c:pt idx="56">
                  <c:v>0.48143089272649681</c:v>
                </c:pt>
                <c:pt idx="57">
                  <c:v>0.4709037248464038</c:v>
                </c:pt>
                <c:pt idx="58">
                  <c:v>0.46049136473747154</c:v>
                </c:pt>
                <c:pt idx="59">
                  <c:v>0.45020383531462305</c:v>
                </c:pt>
                <c:pt idx="60">
                  <c:v>0.44004991650581332</c:v>
                </c:pt>
                <c:pt idx="61">
                  <c:v>0.43003724586559705</c:v>
                </c:pt>
                <c:pt idx="62">
                  <c:v>0.42017241239308212</c:v>
                </c:pt>
                <c:pt idx="63">
                  <c:v>0.41046104390919536</c:v>
                </c:pt>
                <c:pt idx="64">
                  <c:v>0.40090788834443714</c:v>
                </c:pt>
                <c:pt idx="65">
                  <c:v>0.39151688928172662</c:v>
                </c:pt>
                <c:pt idx="66">
                  <c:v>0.38229125608992881</c:v>
                </c:pt>
                <c:pt idx="67">
                  <c:v>0.37323352897303619</c:v>
                </c:pt>
                <c:pt idx="68">
                  <c:v>0.36434563924798841</c:v>
                </c:pt>
                <c:pt idx="69">
                  <c:v>0.35562896515136294</c:v>
                </c:pt>
                <c:pt idx="70">
                  <c:v>0.34708438346175552</c:v>
                </c:pt>
                <c:pt idx="71">
                  <c:v>0.33871231721103839</c:v>
                </c:pt>
                <c:pt idx="72">
                  <c:v>0.33051277974391308</c:v>
                </c:pt>
                <c:pt idx="73">
                  <c:v>0.32248541537147368</c:v>
                </c:pt>
                <c:pt idx="74">
                  <c:v>0.31462953685101824</c:v>
                </c:pt>
                <c:pt idx="75">
                  <c:v>0.30694415991115748</c:v>
                </c:pt>
                <c:pt idx="76">
                  <c:v>0.29942803502844684</c:v>
                </c:pt>
                <c:pt idx="77">
                  <c:v>0.29207967664939744</c:v>
                </c:pt>
                <c:pt idx="78">
                  <c:v>0.28489739003982018</c:v>
                </c:pt>
                <c:pt idx="79">
                  <c:v>0.27787929593207261</c:v>
                </c:pt>
                <c:pt idx="80">
                  <c:v>0.27102335312988535</c:v>
                </c:pt>
                <c:pt idx="81">
                  <c:v>0.26432737922010718</c:v>
                </c:pt>
                <c:pt idx="82">
                  <c:v>0.25778906953089509</c:v>
                </c:pt>
                <c:pt idx="83">
                  <c:v>0.25140601446658017</c:v>
                </c:pt>
                <c:pt idx="84">
                  <c:v>0.2451757153406543</c:v>
                </c:pt>
                <c:pt idx="85">
                  <c:v>0.23909559882005413</c:v>
                </c:pt>
                <c:pt idx="86">
                  <c:v>0.23316303008613001</c:v>
                </c:pt>
                <c:pt idx="87">
                  <c:v>0.22737532481035144</c:v>
                </c:pt>
                <c:pt idx="88">
                  <c:v>0.22172976003595407</c:v>
                </c:pt>
                <c:pt idx="89">
                  <c:v>0.21622358405025321</c:v>
                </c:pt>
                <c:pt idx="90">
                  <c:v>0.21085402532636624</c:v>
                </c:pt>
                <c:pt idx="91">
                  <c:v>0.20561830060738978</c:v>
                </c:pt>
                <c:pt idx="92">
                  <c:v>0.20051362220085747</c:v>
                </c:pt>
                <c:pt idx="93">
                  <c:v>0.19553720454633466</c:v>
                </c:pt>
                <c:pt idx="94">
                  <c:v>0.19068627011445174</c:v>
                </c:pt>
                <c:pt idx="95">
                  <c:v>0.18595805469136759</c:v>
                </c:pt>
                <c:pt idx="96">
                  <c:v>0.18134981209868298</c:v>
                </c:pt>
                <c:pt idx="97">
                  <c:v>0.17685881839510123</c:v>
                </c:pt>
                <c:pt idx="98">
                  <c:v>0.17248237560268026</c:v>
                </c:pt>
                <c:pt idx="99">
                  <c:v>0.1682178149973011</c:v>
                </c:pt>
                <c:pt idx="100">
                  <c:v>0.16406250000000003</c:v>
                </c:pt>
                <c:pt idx="101">
                  <c:v>0.16001382870302502</c:v>
                </c:pt>
                <c:pt idx="102">
                  <c:v>0.15606923606190098</c:v>
                </c:pt>
                <c:pt idx="103">
                  <c:v>0.15222619578240315</c:v>
                </c:pt>
                <c:pt idx="104">
                  <c:v>0.14848222192910335</c:v>
                </c:pt>
                <c:pt idx="105">
                  <c:v>0.14483487028010764</c:v>
                </c:pt>
                <c:pt idx="106">
                  <c:v>0.1412817394506822</c:v>
                </c:pt>
                <c:pt idx="107">
                  <c:v>0.1378204718067006</c:v>
                </c:pt>
                <c:pt idx="108">
                  <c:v>0.13444875418720409</c:v>
                </c:pt>
                <c:pt idx="109">
                  <c:v>0.13116431845384052</c:v>
                </c:pt>
                <c:pt idx="110">
                  <c:v>0.12796494188354868</c:v>
                </c:pt>
                <c:pt idx="111">
                  <c:v>0.12484844741954748</c:v>
                </c:pt>
                <c:pt idx="112">
                  <c:v>0.12181270379447938</c:v>
                </c:pt>
                <c:pt idx="113">
                  <c:v>0.11885562553845007</c:v>
                </c:pt>
                <c:pt idx="114">
                  <c:v>0.11597517288366829</c:v>
                </c:pt>
                <c:pt idx="115">
                  <c:v>0.11316935157643636</c:v>
                </c:pt>
                <c:pt idx="116">
                  <c:v>0.11043621260635877</c:v>
                </c:pt>
                <c:pt idx="117">
                  <c:v>0.10777385186182573</c:v>
                </c:pt>
                <c:pt idx="118">
                  <c:v>0.10518040972006619</c:v>
                </c:pt>
                <c:pt idx="119">
                  <c:v>0.10265407057937916</c:v>
                </c:pt>
                <c:pt idx="120">
                  <c:v>0.10019306234049963</c:v>
                </c:pt>
                <c:pt idx="121">
                  <c:v>9.7795655843469512E-2</c:v>
                </c:pt>
                <c:pt idx="122">
                  <c:v>9.546016426583244E-2</c:v>
                </c:pt>
                <c:pt idx="123">
                  <c:v>9.3184942487468503E-2</c:v>
                </c:pt>
                <c:pt idx="124">
                  <c:v>9.0968386426915793E-2</c:v>
                </c:pt>
                <c:pt idx="125">
                  <c:v>8.8808932353600947E-2</c:v>
                </c:pt>
                <c:pt idx="126">
                  <c:v>8.670505617999949E-2</c:v>
                </c:pt>
                <c:pt idx="127">
                  <c:v>8.4655272737385434E-2</c:v>
                </c:pt>
                <c:pt idx="128">
                  <c:v>8.2658135038495228E-2</c:v>
                </c:pt>
                <c:pt idx="129">
                  <c:v>8.0712233530114086E-2</c:v>
                </c:pt>
                <c:pt idx="130">
                  <c:v>7.8816195338318532E-2</c:v>
                </c:pt>
                <c:pt idx="131">
                  <c:v>7.6968683508837718E-2</c:v>
                </c:pt>
                <c:pt idx="132">
                  <c:v>7.5168396244762167E-2</c:v>
                </c:pt>
                <c:pt idx="133">
                  <c:v>7.3414066143602061E-2</c:v>
                </c:pt>
                <c:pt idx="134">
                  <c:v>7.1704459435497414E-2</c:v>
                </c:pt>
                <c:pt idx="135">
                  <c:v>7.0038375224192956E-2</c:v>
                </c:pt>
                <c:pt idx="136">
                  <c:v>6.8414644732221752E-2</c:v>
                </c:pt>
                <c:pt idx="137">
                  <c:v>6.6832130551583491E-2</c:v>
                </c:pt>
                <c:pt idx="138">
                  <c:v>6.528972590105632E-2</c:v>
                </c:pt>
                <c:pt idx="139">
                  <c:v>6.3786353891154321E-2</c:v>
                </c:pt>
                <c:pt idx="140">
                  <c:v>6.2320966797619289E-2</c:v>
                </c:pt>
                <c:pt idx="141">
                  <c:v>6.0892545344223316E-2</c:v>
                </c:pt>
                <c:pt idx="142">
                  <c:v>5.950009799556031E-2</c:v>
                </c:pt>
                <c:pt idx="143">
                  <c:v>5.8142660260411004E-2</c:v>
                </c:pt>
                <c:pt idx="144">
                  <c:v>5.6819294006183116E-2</c:v>
                </c:pt>
                <c:pt idx="145">
                  <c:v>5.5529086784850551E-2</c:v>
                </c:pt>
                <c:pt idx="146">
                  <c:v>5.4271151170743936E-2</c:v>
                </c:pt>
                <c:pt idx="147">
                  <c:v>5.3044624110486292E-2</c:v>
                </c:pt>
                <c:pt idx="148">
                  <c:v>5.1848666285304219E-2</c:v>
                </c:pt>
                <c:pt idx="149">
                  <c:v>5.0682461485897862E-2</c:v>
                </c:pt>
                <c:pt idx="150">
                  <c:v>4.9545216000000093E-2</c:v>
                </c:pt>
                <c:pt idx="151">
                  <c:v>4.8436158012718618E-2</c:v>
                </c:pt>
                <c:pt idx="152">
                  <c:v>4.7354537019710007E-2</c:v>
                </c:pt>
                <c:pt idx="153">
                  <c:v>4.6299623253205191E-2</c:v>
                </c:pt>
                <c:pt idx="154">
                  <c:v>4.527070712086971E-2</c:v>
                </c:pt>
                <c:pt idx="155">
                  <c:v>4.4267098657459085E-2</c:v>
                </c:pt>
                <c:pt idx="156">
                  <c:v>4.3288126989199358E-2</c:v>
                </c:pt>
                <c:pt idx="157">
                  <c:v>4.2333139810805165E-2</c:v>
                </c:pt>
                <c:pt idx="158">
                  <c:v>4.1401502875023831E-2</c:v>
                </c:pt>
                <c:pt idx="159">
                  <c:v>4.0492599494580041E-2</c:v>
                </c:pt>
                <c:pt idx="160">
                  <c:v>3.9605830056377585E-2</c:v>
                </c:pt>
                <c:pt idx="161">
                  <c:v>3.8740611547800757E-2</c:v>
                </c:pt>
                <c:pt idx="162">
                  <c:v>3.789637709495005E-2</c:v>
                </c:pt>
                <c:pt idx="163">
                  <c:v>3.7072575512631337E-2</c:v>
                </c:pt>
                <c:pt idx="164">
                  <c:v>3.6268670865912227E-2</c:v>
                </c:pt>
                <c:pt idx="165">
                  <c:v>3.5484142043052516E-2</c:v>
                </c:pt>
                <c:pt idx="166">
                  <c:v>3.4718482339605575E-2</c:v>
                </c:pt>
                <c:pt idx="167">
                  <c:v>3.3971199053486556E-2</c:v>
                </c:pt>
                <c:pt idx="168">
                  <c:v>3.3241813090797927E-2</c:v>
                </c:pt>
                <c:pt idx="169">
                  <c:v>3.2529858582196862E-2</c:v>
                </c:pt>
                <c:pt idx="170">
                  <c:v>3.1834882509591843E-2</c:v>
                </c:pt>
                <c:pt idx="171">
                  <c:v>3.1156444342949459E-2</c:v>
                </c:pt>
                <c:pt idx="172">
                  <c:v>3.0494115686993725E-2</c:v>
                </c:pt>
                <c:pt idx="173">
                  <c:v>2.9847479937579982E-2</c:v>
                </c:pt>
                <c:pt idx="174">
                  <c:v>2.9216131947524229E-2</c:v>
                </c:pt>
                <c:pt idx="175">
                  <c:v>2.8599677701671315E-2</c:v>
                </c:pt>
                <c:pt idx="176">
                  <c:v>2.7997734000984518E-2</c:v>
                </c:pt>
                <c:pt idx="177">
                  <c:v>2.7409928155441909E-2</c:v>
                </c:pt>
                <c:pt idx="178">
                  <c:v>2.6835897685526751E-2</c:v>
                </c:pt>
                <c:pt idx="179">
                  <c:v>2.6275290032100166E-2</c:v>
                </c:pt>
                <c:pt idx="180">
                  <c:v>2.5727762274448035E-2</c:v>
                </c:pt>
                <c:pt idx="181">
                  <c:v>2.5192980856295615E-2</c:v>
                </c:pt>
                <c:pt idx="182">
                  <c:v>2.4670621319587988E-2</c:v>
                </c:pt>
                <c:pt idx="183">
                  <c:v>2.4160368045834716E-2</c:v>
                </c:pt>
                <c:pt idx="184">
                  <c:v>2.3661914004822867E-2</c:v>
                </c:pt>
                <c:pt idx="185">
                  <c:v>2.3174960510504976E-2</c:v>
                </c:pt>
                <c:pt idx="186">
                  <c:v>2.2699216983870937E-2</c:v>
                </c:pt>
                <c:pt idx="187">
                  <c:v>2.2234400722618557E-2</c:v>
                </c:pt>
                <c:pt idx="188">
                  <c:v>2.1780236677438319E-2</c:v>
                </c:pt>
                <c:pt idx="189">
                  <c:v>2.1336457234734357E-2</c:v>
                </c:pt>
                <c:pt idx="190">
                  <c:v>2.0902802005605084E-2</c:v>
                </c:pt>
                <c:pt idx="191">
                  <c:v>2.047901762091215E-2</c:v>
                </c:pt>
                <c:pt idx="192">
                  <c:v>2.0064857532268703E-2</c:v>
                </c:pt>
                <c:pt idx="193">
                  <c:v>1.9660081818784019E-2</c:v>
                </c:pt>
                <c:pt idx="194">
                  <c:v>1.9264456999401717E-2</c:v>
                </c:pt>
                <c:pt idx="195">
                  <c:v>1.8877755850676609E-2</c:v>
                </c:pt>
                <c:pt idx="196">
                  <c:v>1.8499757229835555E-2</c:v>
                </c:pt>
                <c:pt idx="197">
                  <c:v>1.8130245902973352E-2</c:v>
                </c:pt>
                <c:pt idx="198">
                  <c:v>1.7769012378237695E-2</c:v>
                </c:pt>
                <c:pt idx="199">
                  <c:v>1.7415852743860566E-2</c:v>
                </c:pt>
                <c:pt idx="200">
                  <c:v>1.7070568510897756E-2</c:v>
                </c:pt>
              </c:numCache>
            </c:numRef>
          </c:val>
          <c:smooth val="0"/>
        </c:ser>
        <c:dLbls>
          <c:showLegendKey val="0"/>
          <c:showVal val="0"/>
          <c:showCatName val="0"/>
          <c:showSerName val="0"/>
          <c:showPercent val="0"/>
          <c:showBubbleSize val="0"/>
        </c:dLbls>
        <c:marker val="1"/>
        <c:smooth val="0"/>
        <c:axId val="154107264"/>
        <c:axId val="154047616"/>
      </c:lineChart>
      <c:catAx>
        <c:axId val="154107264"/>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4047616"/>
        <c:crosses val="autoZero"/>
        <c:auto val="1"/>
        <c:lblAlgn val="ctr"/>
        <c:lblOffset val="100"/>
        <c:tickLblSkip val="25"/>
        <c:tickMarkSkip val="25"/>
        <c:noMultiLvlLbl val="0"/>
      </c:catAx>
      <c:valAx>
        <c:axId val="154047616"/>
        <c:scaling>
          <c:orientation val="minMax"/>
          <c:min val="0"/>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4107264"/>
        <c:crosses val="autoZero"/>
        <c:crossBetween val="midCat"/>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F Distribution</a:t>
            </a:r>
          </a:p>
        </c:rich>
      </c:tx>
      <c:layout>
        <c:manualLayout>
          <c:xMode val="edge"/>
          <c:yMode val="edge"/>
          <c:x val="0.31052631578947371"/>
          <c:y val="4.1474654377880185E-2"/>
        </c:manualLayout>
      </c:layout>
      <c:overlay val="0"/>
      <c:spPr>
        <a:noFill/>
        <a:ln w="25400">
          <a:noFill/>
        </a:ln>
      </c:spPr>
    </c:title>
    <c:autoTitleDeleted val="0"/>
    <c:plotArea>
      <c:layout>
        <c:manualLayout>
          <c:layoutTarget val="inner"/>
          <c:xMode val="edge"/>
          <c:yMode val="edge"/>
          <c:x val="0.12105263157894737"/>
          <c:y val="0.25345679151243772"/>
          <c:w val="0.81052631578947365"/>
          <c:h val="0.55760494132736294"/>
        </c:manualLayout>
      </c:layout>
      <c:lineChart>
        <c:grouping val="stacked"/>
        <c:varyColors val="0"/>
        <c:ser>
          <c:idx val="0"/>
          <c:order val="0"/>
          <c:spPr>
            <a:ln w="25400">
              <a:solidFill>
                <a:srgbClr val="FF0000"/>
              </a:solidFill>
              <a:prstDash val="solid"/>
            </a:ln>
          </c:spPr>
          <c:marker>
            <c:symbol val="none"/>
          </c:marker>
          <c:cat>
            <c:numRef>
              <c:f>'F Distrib'!$C$4:$C$204</c:f>
              <c:numCache>
                <c:formatCode>0.00</c:formatCode>
                <c:ptCount val="20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pt idx="51">
                  <c:v>1.02</c:v>
                </c:pt>
                <c:pt idx="52">
                  <c:v>1.04</c:v>
                </c:pt>
                <c:pt idx="53">
                  <c:v>1.06</c:v>
                </c:pt>
                <c:pt idx="54">
                  <c:v>1.08</c:v>
                </c:pt>
                <c:pt idx="55">
                  <c:v>1.1000000000000001</c:v>
                </c:pt>
                <c:pt idx="56">
                  <c:v>1.1200000000000001</c:v>
                </c:pt>
                <c:pt idx="57">
                  <c:v>1.1399999999999999</c:v>
                </c:pt>
                <c:pt idx="58">
                  <c:v>1.1599999999999999</c:v>
                </c:pt>
                <c:pt idx="59">
                  <c:v>1.18</c:v>
                </c:pt>
                <c:pt idx="60">
                  <c:v>1.2</c:v>
                </c:pt>
                <c:pt idx="61">
                  <c:v>1.22</c:v>
                </c:pt>
                <c:pt idx="62">
                  <c:v>1.24</c:v>
                </c:pt>
                <c:pt idx="63">
                  <c:v>1.26</c:v>
                </c:pt>
                <c:pt idx="64">
                  <c:v>1.28</c:v>
                </c:pt>
                <c:pt idx="65">
                  <c:v>1.3</c:v>
                </c:pt>
                <c:pt idx="66">
                  <c:v>1.32</c:v>
                </c:pt>
                <c:pt idx="67">
                  <c:v>1.34</c:v>
                </c:pt>
                <c:pt idx="68">
                  <c:v>1.36</c:v>
                </c:pt>
                <c:pt idx="69">
                  <c:v>1.38</c:v>
                </c:pt>
                <c:pt idx="70">
                  <c:v>1.4</c:v>
                </c:pt>
                <c:pt idx="71">
                  <c:v>1.42</c:v>
                </c:pt>
                <c:pt idx="72">
                  <c:v>1.44</c:v>
                </c:pt>
                <c:pt idx="73">
                  <c:v>1.46</c:v>
                </c:pt>
                <c:pt idx="74">
                  <c:v>1.48</c:v>
                </c:pt>
                <c:pt idx="75">
                  <c:v>1.5</c:v>
                </c:pt>
                <c:pt idx="76">
                  <c:v>1.52</c:v>
                </c:pt>
                <c:pt idx="77">
                  <c:v>1.54</c:v>
                </c:pt>
                <c:pt idx="78">
                  <c:v>1.56</c:v>
                </c:pt>
                <c:pt idx="79">
                  <c:v>1.58</c:v>
                </c:pt>
                <c:pt idx="80">
                  <c:v>1.6</c:v>
                </c:pt>
                <c:pt idx="81">
                  <c:v>1.62</c:v>
                </c:pt>
                <c:pt idx="82">
                  <c:v>1.64</c:v>
                </c:pt>
                <c:pt idx="83">
                  <c:v>1.66</c:v>
                </c:pt>
                <c:pt idx="84">
                  <c:v>1.68</c:v>
                </c:pt>
                <c:pt idx="85">
                  <c:v>1.7</c:v>
                </c:pt>
                <c:pt idx="86">
                  <c:v>1.72</c:v>
                </c:pt>
                <c:pt idx="87">
                  <c:v>1.74</c:v>
                </c:pt>
                <c:pt idx="88">
                  <c:v>1.76</c:v>
                </c:pt>
                <c:pt idx="89">
                  <c:v>1.78</c:v>
                </c:pt>
                <c:pt idx="90">
                  <c:v>1.8</c:v>
                </c:pt>
                <c:pt idx="91">
                  <c:v>1.82</c:v>
                </c:pt>
                <c:pt idx="92">
                  <c:v>1.84</c:v>
                </c:pt>
                <c:pt idx="93">
                  <c:v>1.86</c:v>
                </c:pt>
                <c:pt idx="94">
                  <c:v>1.88</c:v>
                </c:pt>
                <c:pt idx="95">
                  <c:v>1.9</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2.2599999999999998</c:v>
                </c:pt>
                <c:pt idx="114">
                  <c:v>2.2799999999999998</c:v>
                </c:pt>
                <c:pt idx="115">
                  <c:v>2.2999999999999998</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c:v>
                </c:pt>
                <c:pt idx="139">
                  <c:v>2.78</c:v>
                </c:pt>
                <c:pt idx="140">
                  <c:v>2.8</c:v>
                </c:pt>
                <c:pt idx="141">
                  <c:v>2.82</c:v>
                </c:pt>
                <c:pt idx="142">
                  <c:v>2.84</c:v>
                </c:pt>
                <c:pt idx="143">
                  <c:v>2.86</c:v>
                </c:pt>
                <c:pt idx="144">
                  <c:v>2.88</c:v>
                </c:pt>
                <c:pt idx="145">
                  <c:v>2.9</c:v>
                </c:pt>
                <c:pt idx="146">
                  <c:v>2.92</c:v>
                </c:pt>
                <c:pt idx="147">
                  <c:v>2.94</c:v>
                </c:pt>
                <c:pt idx="148">
                  <c:v>2.96</c:v>
                </c:pt>
                <c:pt idx="149">
                  <c:v>2.98</c:v>
                </c:pt>
                <c:pt idx="150">
                  <c:v>3</c:v>
                </c:pt>
                <c:pt idx="151">
                  <c:v>3.02</c:v>
                </c:pt>
                <c:pt idx="152">
                  <c:v>3.04</c:v>
                </c:pt>
                <c:pt idx="153">
                  <c:v>3.06</c:v>
                </c:pt>
                <c:pt idx="154">
                  <c:v>3.08</c:v>
                </c:pt>
                <c:pt idx="155">
                  <c:v>3.1</c:v>
                </c:pt>
                <c:pt idx="156">
                  <c:v>3.12</c:v>
                </c:pt>
                <c:pt idx="157">
                  <c:v>3.14</c:v>
                </c:pt>
                <c:pt idx="158">
                  <c:v>3.16</c:v>
                </c:pt>
                <c:pt idx="159">
                  <c:v>3.18</c:v>
                </c:pt>
                <c:pt idx="160">
                  <c:v>3.2</c:v>
                </c:pt>
                <c:pt idx="161">
                  <c:v>3.22</c:v>
                </c:pt>
                <c:pt idx="162">
                  <c:v>3.24</c:v>
                </c:pt>
                <c:pt idx="163">
                  <c:v>3.26</c:v>
                </c:pt>
                <c:pt idx="164">
                  <c:v>3.28</c:v>
                </c:pt>
                <c:pt idx="165">
                  <c:v>3.3</c:v>
                </c:pt>
                <c:pt idx="166">
                  <c:v>3.32</c:v>
                </c:pt>
                <c:pt idx="167">
                  <c:v>3.34</c:v>
                </c:pt>
                <c:pt idx="168">
                  <c:v>3.36</c:v>
                </c:pt>
                <c:pt idx="169">
                  <c:v>3.38</c:v>
                </c:pt>
                <c:pt idx="170">
                  <c:v>3.4</c:v>
                </c:pt>
                <c:pt idx="171">
                  <c:v>3.42</c:v>
                </c:pt>
                <c:pt idx="172">
                  <c:v>3.44</c:v>
                </c:pt>
                <c:pt idx="173">
                  <c:v>3.46</c:v>
                </c:pt>
                <c:pt idx="174">
                  <c:v>3.48</c:v>
                </c:pt>
                <c:pt idx="175">
                  <c:v>3.5</c:v>
                </c:pt>
                <c:pt idx="176">
                  <c:v>3.52</c:v>
                </c:pt>
                <c:pt idx="177">
                  <c:v>3.54</c:v>
                </c:pt>
                <c:pt idx="178">
                  <c:v>3.56</c:v>
                </c:pt>
                <c:pt idx="179">
                  <c:v>3.58</c:v>
                </c:pt>
                <c:pt idx="180">
                  <c:v>3.6</c:v>
                </c:pt>
                <c:pt idx="181">
                  <c:v>3.62</c:v>
                </c:pt>
                <c:pt idx="182">
                  <c:v>3.64</c:v>
                </c:pt>
                <c:pt idx="183">
                  <c:v>3.66</c:v>
                </c:pt>
                <c:pt idx="184">
                  <c:v>3.68</c:v>
                </c:pt>
                <c:pt idx="185">
                  <c:v>3.7</c:v>
                </c:pt>
                <c:pt idx="186">
                  <c:v>3.72</c:v>
                </c:pt>
                <c:pt idx="187">
                  <c:v>3.74</c:v>
                </c:pt>
                <c:pt idx="188">
                  <c:v>3.76</c:v>
                </c:pt>
                <c:pt idx="189">
                  <c:v>3.78</c:v>
                </c:pt>
                <c:pt idx="190">
                  <c:v>3.8</c:v>
                </c:pt>
                <c:pt idx="191">
                  <c:v>3.82</c:v>
                </c:pt>
                <c:pt idx="192">
                  <c:v>3.84</c:v>
                </c:pt>
                <c:pt idx="193">
                  <c:v>3.86</c:v>
                </c:pt>
                <c:pt idx="194">
                  <c:v>3.88</c:v>
                </c:pt>
                <c:pt idx="195">
                  <c:v>3.9</c:v>
                </c:pt>
                <c:pt idx="196">
                  <c:v>3.92</c:v>
                </c:pt>
                <c:pt idx="197">
                  <c:v>3.94</c:v>
                </c:pt>
                <c:pt idx="198">
                  <c:v>3.96</c:v>
                </c:pt>
                <c:pt idx="199">
                  <c:v>3.98</c:v>
                </c:pt>
                <c:pt idx="200">
                  <c:v>4</c:v>
                </c:pt>
              </c:numCache>
            </c:numRef>
          </c:cat>
          <c:val>
            <c:numRef>
              <c:f>'F Distrib'!$E$4:$E$204</c:f>
              <c:numCache>
                <c:formatCode>0.00000</c:formatCode>
                <c:ptCount val="201"/>
                <c:pt idx="0">
                  <c:v>0</c:v>
                </c:pt>
                <c:pt idx="1">
                  <c:v>5.2366696152294278E-5</c:v>
                </c:pt>
                <c:pt idx="2">
                  <c:v>3.9207726214135355E-4</c:v>
                </c:pt>
                <c:pt idx="3">
                  <c:v>1.23943674600859E-3</c:v>
                </c:pt>
                <c:pt idx="4">
                  <c:v>2.7540082132921826E-3</c:v>
                </c:pt>
                <c:pt idx="5">
                  <c:v>5.0461378178298204E-3</c:v>
                </c:pt>
                <c:pt idx="6">
                  <c:v>8.1865233828402433E-3</c:v>
                </c:pt>
                <c:pt idx="7">
                  <c:v>1.2214147732216723E-2</c:v>
                </c:pt>
                <c:pt idx="8">
                  <c:v>1.7142845314005343E-2</c:v>
                </c:pt>
                <c:pt idx="9">
                  <c:v>2.2966726733054686E-2</c:v>
                </c:pt>
                <c:pt idx="10">
                  <c:v>2.9664649163754608E-2</c:v>
                </c:pt>
                <c:pt idx="11">
                  <c:v>3.7203890013951024E-2</c:v>
                </c:pt>
                <c:pt idx="12">
                  <c:v>4.5543155639154509E-2</c:v>
                </c:pt>
                <c:pt idx="13">
                  <c:v>5.4635035519643362E-2</c:v>
                </c:pt>
                <c:pt idx="14">
                  <c:v>6.442799441428966E-2</c:v>
                </c:pt>
                <c:pt idx="15">
                  <c:v>7.4867980015346516E-2</c:v>
                </c:pt>
                <c:pt idx="16">
                  <c:v>8.5899711067693563E-2</c:v>
                </c:pt>
                <c:pt idx="17">
                  <c:v>9.7467700384951214E-2</c:v>
                </c:pt>
                <c:pt idx="18">
                  <c:v>0.10951705836125476</c:v>
                </c:pt>
                <c:pt idx="19">
                  <c:v>0.12199411516468318</c:v>
                </c:pt>
                <c:pt idx="20">
                  <c:v>0.13484689357567456</c:v>
                </c:pt>
                <c:pt idx="21">
                  <c:v>0.14802545920872553</c:v>
                </c:pt>
                <c:pt idx="22">
                  <c:v>0.16148217046743579</c:v>
                </c:pt>
                <c:pt idx="23">
                  <c:v>0.17517184689705237</c:v>
                </c:pt>
                <c:pt idx="24">
                  <c:v>0.18905187150258224</c:v>
                </c:pt>
                <c:pt idx="25">
                  <c:v>0.20308224000000002</c:v>
                </c:pt>
                <c:pt idx="26">
                  <c:v>0.21722556778410967</c:v>
                </c:pt>
                <c:pt idx="27">
                  <c:v>0.23144706356295383</c:v>
                </c:pt>
                <c:pt idx="28">
                  <c:v>0.24571447706966867</c:v>
                </c:pt>
                <c:pt idx="29">
                  <c:v>0.25999802697165258</c:v>
                </c:pt>
                <c:pt idx="30">
                  <c:v>0.27427031401456814</c:v>
                </c:pt>
                <c:pt idx="31">
                  <c:v>0.28850622353201477</c:v>
                </c:pt>
                <c:pt idx="32">
                  <c:v>0.30268282069290736</c:v>
                </c:pt>
                <c:pt idx="33">
                  <c:v>0.31677924122426038</c:v>
                </c:pt>
                <c:pt idx="34">
                  <c:v>0.33077657981754904</c:v>
                </c:pt>
                <c:pt idx="35">
                  <c:v>0.34465777798544261</c:v>
                </c:pt>
                <c:pt idx="36">
                  <c:v>0.35840751276854338</c:v>
                </c:pt>
                <c:pt idx="37">
                  <c:v>0.37201208738698233</c:v>
                </c:pt>
                <c:pt idx="38">
                  <c:v>0.38545932467940691</c:v>
                </c:pt>
                <c:pt idx="39">
                  <c:v>0.39873846396361612</c:v>
                </c:pt>
                <c:pt idx="40">
                  <c:v>0.41184006178183785</c:v>
                </c:pt>
                <c:pt idx="41">
                  <c:v>0.42475589685336601</c:v>
                </c:pt>
                <c:pt idx="42">
                  <c:v>0.43747887944300817</c:v>
                </c:pt>
                <c:pt idx="43">
                  <c:v>0.45000296526124717</c:v>
                </c:pt>
                <c:pt idx="44">
                  <c:v>0.46232307393764388</c:v>
                </c:pt>
                <c:pt idx="45">
                  <c:v>0.47443501204975763</c:v>
                </c:pt>
                <c:pt idx="46">
                  <c:v>0.4863354006432265</c:v>
                </c:pt>
                <c:pt idx="47">
                  <c:v>0.49802160714245153</c:v>
                </c:pt>
                <c:pt idx="48">
                  <c:v>0.50949168152379742</c:v>
                </c:pt>
                <c:pt idx="49">
                  <c:v>0.52074429660282262</c:v>
                </c:pt>
                <c:pt idx="50">
                  <c:v>0.5317786922725195</c:v>
                </c:pt>
                <c:pt idx="51">
                  <c:v>0.54259462351979904</c:v>
                </c:pt>
                <c:pt idx="52">
                  <c:v>0.55319231204162433</c:v>
                </c:pt>
                <c:pt idx="53">
                  <c:v>0.56357240127948705</c:v>
                </c:pt>
                <c:pt idx="54">
                  <c:v>0.57373591469076368</c:v>
                </c:pt>
                <c:pt idx="55">
                  <c:v>0.58368421707730433</c:v>
                </c:pt>
                <c:pt idx="56">
                  <c:v>0.59341897879499661</c:v>
                </c:pt>
                <c:pt idx="57">
                  <c:v>0.60294214267264046</c:v>
                </c:pt>
                <c:pt idx="58">
                  <c:v>0.61225589347396203</c:v>
                </c:pt>
                <c:pt idx="59">
                  <c:v>0.6213626297427437</c:v>
                </c:pt>
                <c:pt idx="60">
                  <c:v>0.63026493787765503</c:v>
                </c:pt>
                <c:pt idx="61">
                  <c:v>0.63896556829027507</c:v>
                </c:pt>
                <c:pt idx="62">
                  <c:v>0.64746741350683079</c:v>
                </c:pt>
                <c:pt idx="63">
                  <c:v>0.65577348808130198</c:v>
                </c:pt>
                <c:pt idx="64">
                  <c:v>0.66388691019459389</c:v>
                </c:pt>
                <c:pt idx="65">
                  <c:v>0.67181088482145079</c:v>
                </c:pt>
                <c:pt idx="66">
                  <c:v>0.67954868835357951</c:v>
                </c:pt>
                <c:pt idx="67">
                  <c:v>0.68710365457407041</c:v>
                </c:pt>
                <c:pt idx="68">
                  <c:v>0.69447916188457604</c:v>
                </c:pt>
                <c:pt idx="69">
                  <c:v>0.70167862169284445</c:v>
                </c:pt>
                <c:pt idx="70">
                  <c:v>0.70870546787407995</c:v>
                </c:pt>
                <c:pt idx="71">
                  <c:v>0.71556314722519221</c:v>
                </c:pt>
                <c:pt idx="72">
                  <c:v>0.72225511083633576</c:v>
                </c:pt>
                <c:pt idx="73">
                  <c:v>0.72878480630918052</c:v>
                </c:pt>
                <c:pt idx="74">
                  <c:v>0.73515567075614152</c:v>
                </c:pt>
                <c:pt idx="75">
                  <c:v>0.74137112451930254</c:v>
                </c:pt>
                <c:pt idx="76">
                  <c:v>0.74743456555202414</c:v>
                </c:pt>
                <c:pt idx="77">
                  <c:v>0.7533493644102246</c:v>
                </c:pt>
                <c:pt idx="78">
                  <c:v>0.759118859804083</c:v>
                </c:pt>
                <c:pt idx="79">
                  <c:v>0.76474635466443053</c:v>
                </c:pt>
                <c:pt idx="80">
                  <c:v>0.77023511268140499</c:v>
                </c:pt>
                <c:pt idx="81">
                  <c:v>0.7755883552760342</c:v>
                </c:pt>
                <c:pt idx="82">
                  <c:v>0.78080925896828968</c:v>
                </c:pt>
                <c:pt idx="83">
                  <c:v>0.7859009531078639</c:v>
                </c:pt>
                <c:pt idx="84">
                  <c:v>0.7908665179364297</c:v>
                </c:pt>
                <c:pt idx="85">
                  <c:v>0.79570898295249104</c:v>
                </c:pt>
                <c:pt idx="86">
                  <c:v>0.80043132555211627</c:v>
                </c:pt>
                <c:pt idx="87">
                  <c:v>0.80503646992088129</c:v>
                </c:pt>
                <c:pt idx="88">
                  <c:v>0.80952728615423863</c:v>
                </c:pt>
                <c:pt idx="89">
                  <c:v>0.81390658958529127</c:v>
                </c:pt>
                <c:pt idx="90">
                  <c:v>0.81817714030058009</c:v>
                </c:pt>
                <c:pt idx="91">
                  <c:v>0.82234164282601174</c:v>
                </c:pt>
                <c:pt idx="92">
                  <c:v>0.82640274596646712</c:v>
                </c:pt>
                <c:pt idx="93">
                  <c:v>0.83036304278392503</c:v>
                </c:pt>
                <c:pt idx="94">
                  <c:v>0.83422507070016416</c:v>
                </c:pt>
                <c:pt idx="95">
                  <c:v>0.837991311711207</c:v>
                </c:pt>
                <c:pt idx="96">
                  <c:v>0.84166419270173376</c:v>
                </c:pt>
                <c:pt idx="97">
                  <c:v>0.84524608584863392</c:v>
                </c:pt>
                <c:pt idx="98">
                  <c:v>0.84873930910376782</c:v>
                </c:pt>
                <c:pt idx="99">
                  <c:v>0.85214612674683488</c:v>
                </c:pt>
                <c:pt idx="100">
                  <c:v>0.85546875</c:v>
                </c:pt>
                <c:pt idx="101">
                  <c:v>0.85870933769663726</c:v>
                </c:pt>
                <c:pt idx="102">
                  <c:v>0.86186999699720812</c:v>
                </c:pt>
                <c:pt idx="103">
                  <c:v>0.86495278414588206</c:v>
                </c:pt>
                <c:pt idx="104">
                  <c:v>0.86795970526206978</c:v>
                </c:pt>
                <c:pt idx="105">
                  <c:v>0.87089271716155003</c:v>
                </c:pt>
                <c:pt idx="106">
                  <c:v>0.87375372820234376</c:v>
                </c:pt>
                <c:pt idx="107">
                  <c:v>0.8765445991509262</c:v>
                </c:pt>
                <c:pt idx="108">
                  <c:v>0.87926714406476603</c:v>
                </c:pt>
                <c:pt idx="109">
                  <c:v>0.88192313118755916</c:v>
                </c:pt>
                <c:pt idx="110">
                  <c:v>0.88451428385385533</c:v>
                </c:pt>
                <c:pt idx="111">
                  <c:v>0.88704228140009778</c:v>
                </c:pt>
                <c:pt idx="112">
                  <c:v>0.8895087600793834</c:v>
                </c:pt>
                <c:pt idx="113">
                  <c:v>0.89191531397751223</c:v>
                </c:pt>
                <c:pt idx="114">
                  <c:v>0.89426349592814669</c:v>
                </c:pt>
                <c:pt idx="115">
                  <c:v>0.89655481842511986</c:v>
                </c:pt>
                <c:pt idx="116">
                  <c:v>0.89879075453013924</c:v>
                </c:pt>
                <c:pt idx="117">
                  <c:v>0.90097273877432316</c:v>
                </c:pt>
                <c:pt idx="118">
                  <c:v>0.90310216805218024</c:v>
                </c:pt>
                <c:pt idx="119">
                  <c:v>0.90518040250679799</c:v>
                </c:pt>
                <c:pt idx="120">
                  <c:v>0.90720876640515768</c:v>
                </c:pt>
                <c:pt idx="121">
                  <c:v>0.90918854900262103</c:v>
                </c:pt>
                <c:pt idx="122">
                  <c:v>0.91112100539575791</c:v>
                </c:pt>
                <c:pt idx="123">
                  <c:v>0.91300735736279581</c:v>
                </c:pt>
                <c:pt idx="124">
                  <c:v>0.91484879419107457</c:v>
                </c:pt>
                <c:pt idx="125">
                  <c:v>0.91664647349097739</c:v>
                </c:pt>
                <c:pt idx="126">
                  <c:v>0.91840152199590119</c:v>
                </c:pt>
                <c:pt idx="127">
                  <c:v>0.92011503634789893</c:v>
                </c:pt>
                <c:pt idx="128">
                  <c:v>0.92178808386870248</c:v>
                </c:pt>
                <c:pt idx="129">
                  <c:v>0.92342170331589113</c:v>
                </c:pt>
                <c:pt idx="130">
                  <c:v>0.92501690562403538</c:v>
                </c:pt>
                <c:pt idx="131">
                  <c:v>0.9265746746306931</c:v>
                </c:pt>
                <c:pt idx="132">
                  <c:v>0.92809596778718173</c:v>
                </c:pt>
                <c:pt idx="133">
                  <c:v>0.92958171685409585</c:v>
                </c:pt>
                <c:pt idx="134">
                  <c:v>0.93103282858157443</c:v>
                </c:pt>
                <c:pt idx="135">
                  <c:v>0.93245018537435709</c:v>
                </c:pt>
                <c:pt idx="136">
                  <c:v>0.93383464594170018</c:v>
                </c:pt>
                <c:pt idx="137">
                  <c:v>0.93518704593224911</c:v>
                </c:pt>
                <c:pt idx="138">
                  <c:v>0.93650819855398848</c:v>
                </c:pt>
                <c:pt idx="139">
                  <c:v>0.9377988951794145</c:v>
                </c:pt>
                <c:pt idx="140">
                  <c:v>0.93905990593608901</c:v>
                </c:pt>
                <c:pt idx="141">
                  <c:v>0.94029198028275585</c:v>
                </c:pt>
                <c:pt idx="142">
                  <c:v>0.94149584757121318</c:v>
                </c:pt>
                <c:pt idx="143">
                  <c:v>0.94267221759414466</c:v>
                </c:pt>
                <c:pt idx="144">
                  <c:v>0.94382178111912851</c:v>
                </c:pt>
                <c:pt idx="145">
                  <c:v>0.944945210409051</c:v>
                </c:pt>
                <c:pt idx="146">
                  <c:v>0.94604315972915498</c:v>
                </c:pt>
                <c:pt idx="147">
                  <c:v>0.94711626584096575</c:v>
                </c:pt>
                <c:pt idx="148">
                  <c:v>0.94816514848333977</c:v>
                </c:pt>
                <c:pt idx="149">
                  <c:v>0.94919041084088396</c:v>
                </c:pt>
                <c:pt idx="150">
                  <c:v>0.95019264000000003</c:v>
                </c:pt>
                <c:pt idx="151">
                  <c:v>0.95117240739280617</c:v>
                </c:pt>
                <c:pt idx="152">
                  <c:v>0.95213026922919619</c:v>
                </c:pt>
                <c:pt idx="153">
                  <c:v>0.95306676691728809</c:v>
                </c:pt>
                <c:pt idx="154">
                  <c:v>0.95398242747252426</c:v>
                </c:pt>
                <c:pt idx="155">
                  <c:v>0.95487776391567358</c:v>
                </c:pt>
                <c:pt idx="156">
                  <c:v>0.95575327565999757</c:v>
                </c:pt>
                <c:pt idx="157">
                  <c:v>0.95660944888782806</c:v>
                </c:pt>
                <c:pt idx="158">
                  <c:v>0.95744675691681191</c:v>
                </c:pt>
                <c:pt idx="159">
                  <c:v>0.95826566055607065</c:v>
                </c:pt>
                <c:pt idx="160">
                  <c:v>0.95906660845252145</c:v>
                </c:pt>
                <c:pt idx="161">
                  <c:v>0.95985003742760389</c:v>
                </c:pt>
                <c:pt idx="162">
                  <c:v>0.96061637280465217</c:v>
                </c:pt>
                <c:pt idx="163">
                  <c:v>0.96136602872715016</c:v>
                </c:pt>
                <c:pt idx="164">
                  <c:v>0.96209940846810105</c:v>
                </c:pt>
                <c:pt idx="165">
                  <c:v>0.96281690473074433</c:v>
                </c:pt>
                <c:pt idx="166">
                  <c:v>0.96351889994084128</c:v>
                </c:pt>
                <c:pt idx="167">
                  <c:v>0.96420576653075363</c:v>
                </c:pt>
                <c:pt idx="168">
                  <c:v>0.9648778672155317</c:v>
                </c:pt>
                <c:pt idx="169">
                  <c:v>0.96553555526122392</c:v>
                </c:pt>
                <c:pt idx="170">
                  <c:v>0.96617917474561799</c:v>
                </c:pt>
                <c:pt idx="171">
                  <c:v>0.96680906081161766</c:v>
                </c:pt>
                <c:pt idx="172">
                  <c:v>0.96742553991345392</c:v>
                </c:pt>
                <c:pt idx="173">
                  <c:v>0.9680289300559286</c:v>
                </c:pt>
                <c:pt idx="174">
                  <c:v>0.9686195410268793</c:v>
                </c:pt>
                <c:pt idx="175">
                  <c:v>0.96919767462305417</c:v>
                </c:pt>
                <c:pt idx="176">
                  <c:v>0.96976362486957879</c:v>
                </c:pt>
                <c:pt idx="177">
                  <c:v>0.97031767823319248</c:v>
                </c:pt>
                <c:pt idx="178">
                  <c:v>0.97086011382942972</c:v>
                </c:pt>
                <c:pt idx="179">
                  <c:v>0.97139120362391518</c:v>
                </c:pt>
                <c:pt idx="180">
                  <c:v>0.97191121262793811</c:v>
                </c:pt>
                <c:pt idx="181">
                  <c:v>0.97242039908846811</c:v>
                </c:pt>
                <c:pt idx="182">
                  <c:v>0.97291901467276865</c:v>
                </c:pt>
                <c:pt idx="183">
                  <c:v>0.97340730464776293</c:v>
                </c:pt>
                <c:pt idx="184">
                  <c:v>0.97388550805429963</c:v>
                </c:pt>
                <c:pt idx="185">
                  <c:v>0.97435385787646578</c:v>
                </c:pt>
                <c:pt idx="186">
                  <c:v>0.97481258120608749</c:v>
                </c:pt>
                <c:pt idx="187">
                  <c:v>0.97526189940255603</c:v>
                </c:pt>
                <c:pt idx="188">
                  <c:v>0.97570202824811392</c:v>
                </c:pt>
                <c:pt idx="189">
                  <c:v>0.97613317809873146</c:v>
                </c:pt>
                <c:pt idx="190">
                  <c:v>0.9765555540307006</c:v>
                </c:pt>
                <c:pt idx="191">
                  <c:v>0.97696935598306955</c:v>
                </c:pt>
                <c:pt idx="192">
                  <c:v>0.97737477889603808</c:v>
                </c:pt>
                <c:pt idx="193">
                  <c:v>0.97777201284543047</c:v>
                </c:pt>
                <c:pt idx="194">
                  <c:v>0.97816124317335973</c:v>
                </c:pt>
                <c:pt idx="195">
                  <c:v>0.97854265061519308</c:v>
                </c:pt>
                <c:pt idx="196">
                  <c:v>0.9789164114229264</c:v>
                </c:pt>
                <c:pt idx="197">
                  <c:v>0.97928269748507057</c:v>
                </c:pt>
                <c:pt idx="198">
                  <c:v>0.97964167644315303</c:v>
                </c:pt>
                <c:pt idx="199">
                  <c:v>0.97999351180493077</c:v>
                </c:pt>
                <c:pt idx="200">
                  <c:v>0.98033836305441246</c:v>
                </c:pt>
              </c:numCache>
            </c:numRef>
          </c:val>
          <c:smooth val="0"/>
        </c:ser>
        <c:dLbls>
          <c:showLegendKey val="0"/>
          <c:showVal val="0"/>
          <c:showCatName val="0"/>
          <c:showSerName val="0"/>
          <c:showPercent val="0"/>
          <c:showBubbleSize val="0"/>
        </c:dLbls>
        <c:marker val="1"/>
        <c:smooth val="0"/>
        <c:axId val="154497792"/>
        <c:axId val="154499328"/>
      </c:lineChart>
      <c:catAx>
        <c:axId val="154497792"/>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4499328"/>
        <c:crosses val="autoZero"/>
        <c:auto val="1"/>
        <c:lblAlgn val="ctr"/>
        <c:lblOffset val="100"/>
        <c:tickLblSkip val="25"/>
        <c:tickMarkSkip val="25"/>
        <c:noMultiLvlLbl val="0"/>
      </c:catAx>
      <c:valAx>
        <c:axId val="154499328"/>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4497792"/>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5" fmlaLink="O16" max="200" min="1" page="10" val="9"/>
</file>

<file path=xl/ctrlProps/ctrlProp2.xml><?xml version="1.0" encoding="utf-8"?>
<formControlPr xmlns="http://schemas.microsoft.com/office/spreadsheetml/2009/9/main" objectType="Spin" dx="15" fmlaLink="N14" max="200" min="1" page="10" val="9"/>
</file>

<file path=xl/ctrlProps/ctrlProp3.xml><?xml version="1.0" encoding="utf-8"?>
<formControlPr xmlns="http://schemas.microsoft.com/office/spreadsheetml/2009/9/main" objectType="Spin" dx="15" fmlaLink="N20" max="200" min="1" page="10" val="6"/>
</file>

<file path=xl/ctrlProps/ctrlProp4.xml><?xml version="1.0" encoding="utf-8"?>
<formControlPr xmlns="http://schemas.microsoft.com/office/spreadsheetml/2009/9/main" objectType="Spin" dx="15" fmlaLink="N21" max="200" min="1" page="10" val="12"/>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38100</xdr:colOff>
      <xdr:row>1</xdr:row>
      <xdr:rowOff>133350</xdr:rowOff>
    </xdr:from>
    <xdr:to>
      <xdr:col>10</xdr:col>
      <xdr:colOff>600075</xdr:colOff>
      <xdr:row>14</xdr:row>
      <xdr:rowOff>85725</xdr:rowOff>
    </xdr:to>
    <xdr:graphicFrame macro="">
      <xdr:nvGraphicFramePr>
        <xdr:cNvPr id="718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47625</xdr:colOff>
      <xdr:row>15</xdr:row>
      <xdr:rowOff>28575</xdr:rowOff>
    </xdr:from>
    <xdr:to>
      <xdr:col>11</xdr:col>
      <xdr:colOff>9525</xdr:colOff>
      <xdr:row>27</xdr:row>
      <xdr:rowOff>152400</xdr:rowOff>
    </xdr:to>
    <xdr:graphicFrame macro="">
      <xdr:nvGraphicFramePr>
        <xdr:cNvPr id="718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276225</xdr:colOff>
      <xdr:row>29</xdr:row>
      <xdr:rowOff>95250</xdr:rowOff>
    </xdr:from>
    <xdr:to>
      <xdr:col>9</xdr:col>
      <xdr:colOff>466725</xdr:colOff>
      <xdr:row>35</xdr:row>
      <xdr:rowOff>95250</xdr:rowOff>
    </xdr:to>
    <xdr:sp macro="" textlink="">
      <xdr:nvSpPr>
        <xdr:cNvPr id="7171" name="Text Box 3"/>
        <xdr:cNvSpPr txBox="1">
          <a:spLocks noChangeArrowheads="1"/>
        </xdr:cNvSpPr>
      </xdr:nvSpPr>
      <xdr:spPr bwMode="auto">
        <a:xfrm>
          <a:off x="3305175" y="4829175"/>
          <a:ext cx="2628900" cy="971550"/>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Standard Normal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If we </a:t>
          </a:r>
          <a:r>
            <a:rPr lang="en-US" sz="1100" b="0" i="1" u="none" strike="noStrike" baseline="0">
              <a:solidFill>
                <a:schemeClr val="tx1"/>
              </a:solidFill>
              <a:latin typeface="Times New Roman"/>
              <a:cs typeface="Times New Roman"/>
            </a:rPr>
            <a:t>standardize </a:t>
          </a:r>
          <a:r>
            <a:rPr lang="en-US" sz="1100" b="0" i="0" u="none" strike="noStrike" baseline="0">
              <a:solidFill>
                <a:schemeClr val="tx1"/>
              </a:solidFill>
              <a:latin typeface="Times New Roman"/>
              <a:cs typeface="Times New Roman"/>
            </a:rPr>
            <a:t>a normal variable with mean </a:t>
          </a:r>
          <a:r>
            <a:rPr lang="en-US" sz="1100" b="0" i="1" u="none" strike="noStrike" baseline="0">
              <a:solidFill>
                <a:schemeClr val="tx1"/>
              </a:solidFill>
              <a:latin typeface="Symbol"/>
            </a:rPr>
            <a:t>m</a:t>
          </a:r>
          <a:r>
            <a:rPr lang="en-US" sz="1100" b="0" i="0" u="none" strike="noStrike" baseline="0">
              <a:solidFill>
                <a:schemeClr val="tx1"/>
              </a:solidFill>
              <a:latin typeface="Times New Roman"/>
              <a:cs typeface="Times New Roman"/>
            </a:rPr>
            <a:t> and standard deviation </a:t>
          </a:r>
          <a:r>
            <a:rPr lang="en-US" sz="1100" b="0" i="1" u="none" strike="noStrike" baseline="0">
              <a:solidFill>
                <a:schemeClr val="tx1"/>
              </a:solidFill>
              <a:latin typeface="Symbol"/>
            </a:rPr>
            <a:t>s</a:t>
          </a:r>
          <a:r>
            <a:rPr lang="en-US" sz="1100" b="0" i="0" u="none" strike="noStrike" baseline="0">
              <a:solidFill>
                <a:schemeClr val="tx1"/>
              </a:solidFill>
              <a:latin typeface="Times New Roman"/>
              <a:cs typeface="Times New Roman"/>
            </a:rPr>
            <a:t> using </a:t>
          </a:r>
          <a:r>
            <a:rPr lang="en-US" sz="1100" b="0" i="1" u="none" strike="noStrike" baseline="0">
              <a:solidFill>
                <a:schemeClr val="tx1"/>
              </a:solidFill>
              <a:latin typeface="Times New Roman"/>
              <a:cs typeface="Times New Roman"/>
            </a:rPr>
            <a:t>z</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x</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Symbol"/>
            </a:rPr>
            <a:t>m</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Symbol"/>
            </a:rPr>
            <a:t>s</a:t>
          </a:r>
          <a:r>
            <a:rPr lang="en-US" sz="1100" b="0" i="0" u="none" strike="noStrike" baseline="0">
              <a:solidFill>
                <a:schemeClr val="tx1"/>
              </a:solidFill>
              <a:latin typeface="Times New Roman"/>
              <a:cs typeface="Times New Roman"/>
            </a:rPr>
            <a:t>, the new variable has mean 0 and variance 1 and is denoted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(0,1).</a:t>
          </a:r>
        </a:p>
      </xdr:txBody>
    </xdr:sp>
    <xdr:clientData/>
  </xdr:twoCellAnchor>
  <xdr:twoCellAnchor>
    <xdr:from>
      <xdr:col>10</xdr:col>
      <xdr:colOff>276225</xdr:colOff>
      <xdr:row>29</xdr:row>
      <xdr:rowOff>123825</xdr:rowOff>
    </xdr:from>
    <xdr:to>
      <xdr:col>13</xdr:col>
      <xdr:colOff>495300</xdr:colOff>
      <xdr:row>34</xdr:row>
      <xdr:rowOff>47625</xdr:rowOff>
    </xdr:to>
    <xdr:sp macro="" textlink="">
      <xdr:nvSpPr>
        <xdr:cNvPr id="7172" name="Text Box 4"/>
        <xdr:cNvSpPr txBox="1">
          <a:spLocks noChangeArrowheads="1"/>
        </xdr:cNvSpPr>
      </xdr:nvSpPr>
      <xdr:spPr bwMode="auto">
        <a:xfrm>
          <a:off x="6353175" y="4857750"/>
          <a:ext cx="2047875" cy="733425"/>
        </a:xfrm>
        <a:prstGeom prst="rect">
          <a:avLst/>
        </a:prstGeom>
        <a:noFill/>
        <a:ln w="9525">
          <a:no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rgbClr val="800000"/>
              </a:solidFill>
              <a:latin typeface="Times New Roman"/>
              <a:cs typeface="Times New Roman"/>
            </a:rPr>
            <a:t>Applications</a:t>
          </a:r>
          <a:r>
            <a:rPr lang="en-US" sz="1100" b="0" i="0" u="none" strike="noStrike" baseline="0">
              <a:solidFill>
                <a:srgbClr val="000000"/>
              </a:solidFill>
              <a:latin typeface="Times New Roman"/>
              <a:cs typeface="Times New Roman"/>
            </a:rPr>
            <a:t> Testing hypotheses (to obtain a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-value for a test statistic) or constructing confidence intervals based on large samples.</a:t>
          </a:r>
        </a:p>
      </xdr:txBody>
    </xdr:sp>
    <xdr:clientData/>
  </xdr:twoCellAnchor>
  <xdr:twoCellAnchor>
    <xdr:from>
      <xdr:col>1</xdr:col>
      <xdr:colOff>47625</xdr:colOff>
      <xdr:row>28</xdr:row>
      <xdr:rowOff>161924</xdr:rowOff>
    </xdr:from>
    <xdr:to>
      <xdr:col>4</xdr:col>
      <xdr:colOff>247650</xdr:colOff>
      <xdr:row>36</xdr:row>
      <xdr:rowOff>76199</xdr:rowOff>
    </xdr:to>
    <xdr:sp macro="" textlink="">
      <xdr:nvSpPr>
        <xdr:cNvPr id="7173" name="Text Box 5"/>
        <xdr:cNvSpPr txBox="1">
          <a:spLocks noChangeArrowheads="1"/>
        </xdr:cNvSpPr>
      </xdr:nvSpPr>
      <xdr:spPr bwMode="auto">
        <a:xfrm>
          <a:off x="285750" y="4733924"/>
          <a:ext cx="2381250" cy="1209675"/>
        </a:xfrm>
        <a:prstGeom prst="rect">
          <a:avLst/>
        </a:prstGeom>
        <a:noFill/>
        <a:ln w="9525">
          <a:no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rgbClr val="800000"/>
              </a:solidFill>
              <a:latin typeface="Times New Roman"/>
              <a:cs typeface="Times New Roman"/>
            </a:rPr>
            <a:t>Comment  </a:t>
          </a:r>
          <a:r>
            <a:rPr lang="en-US" sz="1100" b="0" i="0" u="none" strike="noStrike" baseline="0">
              <a:solidFill>
                <a:srgbClr val="000000"/>
              </a:solidFill>
              <a:latin typeface="Times New Roman"/>
              <a:cs typeface="Times New Roman"/>
            </a:rPr>
            <a:t>The standard normal is widely used and a table of its values can be found in any textbook.  However, it has no definite integral (i.e., there is no simple equation for the area under the normal area) so the tabular values are based on approximations.</a:t>
          </a:r>
        </a:p>
      </xdr:txBody>
    </xdr:sp>
    <xdr:clientData/>
  </xdr:twoCellAnchor>
  <xdr:twoCellAnchor editAs="oneCell">
    <xdr:from>
      <xdr:col>4</xdr:col>
      <xdr:colOff>428625</xdr:colOff>
      <xdr:row>39</xdr:row>
      <xdr:rowOff>19050</xdr:rowOff>
    </xdr:from>
    <xdr:to>
      <xdr:col>14</xdr:col>
      <xdr:colOff>0</xdr:colOff>
      <xdr:row>58</xdr:row>
      <xdr:rowOff>19050</xdr:rowOff>
    </xdr:to>
    <xdr:pic>
      <xdr:nvPicPr>
        <xdr:cNvPr id="7188" name="Picture 1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47975" y="6410325"/>
          <a:ext cx="5667375" cy="3076575"/>
        </a:xfrm>
        <a:prstGeom prst="rect">
          <a:avLst/>
        </a:prstGeom>
        <a:noFill/>
        <a:ln w="9525">
          <a:noFill/>
          <a:miter lim="800000"/>
          <a:headEnd/>
          <a:tailEnd/>
        </a:ln>
      </xdr:spPr>
    </xdr:pic>
    <xdr:clientData/>
  </xdr:twoCellAnchor>
  <xdr:twoCellAnchor editAs="oneCell">
    <xdr:from>
      <xdr:col>1</xdr:col>
      <xdr:colOff>0</xdr:colOff>
      <xdr:row>38</xdr:row>
      <xdr:rowOff>0</xdr:rowOff>
    </xdr:from>
    <xdr:to>
      <xdr:col>3</xdr:col>
      <xdr:colOff>628399</xdr:colOff>
      <xdr:row>47</xdr:row>
      <xdr:rowOff>56956</xdr:rowOff>
    </xdr:to>
    <xdr:pic>
      <xdr:nvPicPr>
        <xdr:cNvPr id="10" name="Picture 9"/>
        <xdr:cNvPicPr>
          <a:picLocks noChangeAspect="1"/>
        </xdr:cNvPicPr>
      </xdr:nvPicPr>
      <xdr:blipFill>
        <a:blip xmlns:r="http://schemas.openxmlformats.org/officeDocument/2006/relationships" r:embed="rId4"/>
        <a:stretch>
          <a:fillRect/>
        </a:stretch>
      </xdr:blipFill>
      <xdr:spPr>
        <a:xfrm>
          <a:off x="238125" y="619125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xdr:colOff>
      <xdr:row>3</xdr:row>
      <xdr:rowOff>9525</xdr:rowOff>
    </xdr:from>
    <xdr:to>
      <xdr:col>12</xdr:col>
      <xdr:colOff>600075</xdr:colOff>
      <xdr:row>17</xdr:row>
      <xdr:rowOff>133350</xdr:rowOff>
    </xdr:to>
    <xdr:graphicFrame macro="">
      <xdr:nvGraphicFramePr>
        <xdr:cNvPr id="14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57150</xdr:colOff>
      <xdr:row>18</xdr:row>
      <xdr:rowOff>95250</xdr:rowOff>
    </xdr:from>
    <xdr:to>
      <xdr:col>13</xdr:col>
      <xdr:colOff>19050</xdr:colOff>
      <xdr:row>31</xdr:row>
      <xdr:rowOff>57150</xdr:rowOff>
    </xdr:to>
    <xdr:graphicFrame macro="">
      <xdr:nvGraphicFramePr>
        <xdr:cNvPr id="143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171450</xdr:colOff>
      <xdr:row>32</xdr:row>
      <xdr:rowOff>76200</xdr:rowOff>
    </xdr:from>
    <xdr:to>
      <xdr:col>11</xdr:col>
      <xdr:colOff>447675</xdr:colOff>
      <xdr:row>38</xdr:row>
      <xdr:rowOff>0</xdr:rowOff>
    </xdr:to>
    <xdr:sp macro="" textlink="">
      <xdr:nvSpPr>
        <xdr:cNvPr id="14339" name="Text Box 3"/>
        <xdr:cNvSpPr txBox="1">
          <a:spLocks noChangeArrowheads="1"/>
        </xdr:cNvSpPr>
      </xdr:nvSpPr>
      <xdr:spPr bwMode="auto">
        <a:xfrm>
          <a:off x="4295775" y="5324475"/>
          <a:ext cx="2714625" cy="895350"/>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Student's t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William T. Gosset (who published under the name "Student") discovered this </a:t>
          </a:r>
          <a:r>
            <a:rPr lang="en-US" sz="1100" b="0" i="1" u="none" strike="noStrike" baseline="0">
              <a:solidFill>
                <a:schemeClr val="tx1"/>
              </a:solidFill>
              <a:latin typeface="Times New Roman"/>
              <a:cs typeface="Times New Roman"/>
            </a:rPr>
            <a:t>sampling distribution</a:t>
          </a:r>
          <a:r>
            <a:rPr lang="en-US" sz="1100" b="0" i="0" u="none" strike="noStrike" baseline="0">
              <a:solidFill>
                <a:schemeClr val="tx1"/>
              </a:solidFill>
              <a:latin typeface="Times New Roman"/>
              <a:cs typeface="Times New Roman"/>
            </a:rPr>
            <a:t> describing the ratio of the sample mean to the sample standard deviation.</a:t>
          </a:r>
        </a:p>
      </xdr:txBody>
    </xdr:sp>
    <xdr:clientData/>
  </xdr:twoCellAnchor>
  <xdr:twoCellAnchor>
    <xdr:from>
      <xdr:col>12</xdr:col>
      <xdr:colOff>38099</xdr:colOff>
      <xdr:row>32</xdr:row>
      <xdr:rowOff>9525</xdr:rowOff>
    </xdr:from>
    <xdr:to>
      <xdr:col>16</xdr:col>
      <xdr:colOff>314324</xdr:colOff>
      <xdr:row>40</xdr:row>
      <xdr:rowOff>9525</xdr:rowOff>
    </xdr:to>
    <xdr:sp macro="" textlink="">
      <xdr:nvSpPr>
        <xdr:cNvPr id="14340" name="Text Box 4"/>
        <xdr:cNvSpPr txBox="1">
          <a:spLocks noChangeArrowheads="1"/>
        </xdr:cNvSpPr>
      </xdr:nvSpPr>
      <xdr:spPr bwMode="auto">
        <a:xfrm>
          <a:off x="7210424" y="5257800"/>
          <a:ext cx="2790825" cy="1295400"/>
        </a:xfrm>
        <a:prstGeom prst="rect">
          <a:avLst/>
        </a:prstGeom>
        <a:noFill/>
        <a:ln w="9525">
          <a:noFill/>
          <a:miter lim="800000"/>
          <a:headEnd/>
          <a:tailEnd/>
        </a:ln>
        <a:effectLst/>
      </xdr:spPr>
      <xdr:txBody>
        <a:bodyPr vertOverflow="clip" wrap="square" lIns="27432" tIns="27432"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sz="1100" b="1" i="1" u="none" strike="noStrike" baseline="0">
              <a:solidFill>
                <a:srgbClr val="800000"/>
              </a:solidFill>
              <a:latin typeface="Times New Roman" pitchFamily="18" charset="0"/>
              <a:cs typeface="Times New Roman" pitchFamily="18" charset="0"/>
            </a:rPr>
            <a:t>Applications</a:t>
          </a:r>
          <a:r>
            <a:rPr lang="en-US" sz="1100" b="0" i="0" u="none" strike="noStrike" baseline="0">
              <a:solidFill>
                <a:srgbClr val="000000"/>
              </a:solidFill>
              <a:latin typeface="Times New Roman" pitchFamily="18" charset="0"/>
              <a:cs typeface="Times New Roman" pitchFamily="18" charset="0"/>
            </a:rPr>
            <a:t>  To construct confidence intervals for a mean or to compare two means when the population variances are unknown but estimated from a sample. </a:t>
          </a:r>
          <a:r>
            <a:rPr lang="en-US" sz="1100" b="0" i="0" baseline="0">
              <a:effectLst/>
              <a:latin typeface="Times New Roman" pitchFamily="18" charset="0"/>
              <a:ea typeface="+mn-ea"/>
              <a:cs typeface="Times New Roman" pitchFamily="18" charset="0"/>
            </a:rPr>
            <a:t>We use it also to obtain </a:t>
          </a:r>
          <a:r>
            <a:rPr lang="en-US" sz="1100" b="0" i="1" baseline="0">
              <a:effectLst/>
              <a:latin typeface="Times New Roman" pitchFamily="18" charset="0"/>
              <a:ea typeface="+mn-ea"/>
              <a:cs typeface="Times New Roman" pitchFamily="18" charset="0"/>
            </a:rPr>
            <a:t>p</a:t>
          </a:r>
          <a:r>
            <a:rPr lang="en-US" sz="1100" b="0" i="0" baseline="0">
              <a:effectLst/>
              <a:latin typeface="Times New Roman" pitchFamily="18" charset="0"/>
              <a:ea typeface="+mn-ea"/>
              <a:cs typeface="Times New Roman" pitchFamily="18" charset="0"/>
            </a:rPr>
            <a:t>-values for the test statistic in tests of one or two means, using the tail area(s) under the probability density function.</a:t>
          </a:r>
          <a:endParaRPr lang="en-US" sz="1100">
            <a:effectLst/>
            <a:latin typeface="Times New Roman" pitchFamily="18" charset="0"/>
            <a:cs typeface="Times New Roman" pitchFamily="18" charset="0"/>
          </a:endParaRPr>
        </a:p>
        <a:p>
          <a:pPr algn="l" rtl="0">
            <a:defRPr sz="1000"/>
          </a:pPr>
          <a:endParaRPr lang="en-US" sz="11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12</xdr:col>
      <xdr:colOff>0</xdr:colOff>
      <xdr:row>0</xdr:row>
      <xdr:rowOff>38100</xdr:rowOff>
    </xdr:from>
    <xdr:to>
      <xdr:col>12</xdr:col>
      <xdr:colOff>314325</xdr:colOff>
      <xdr:row>1</xdr:row>
      <xdr:rowOff>180975</xdr:rowOff>
    </xdr:to>
    <xdr:sp macro="" textlink="">
      <xdr:nvSpPr>
        <xdr:cNvPr id="14365" name="AutoShape 6"/>
        <xdr:cNvSpPr>
          <a:spLocks noChangeArrowheads="1"/>
        </xdr:cNvSpPr>
      </xdr:nvSpPr>
      <xdr:spPr bwMode="auto">
        <a:xfrm>
          <a:off x="7172325" y="38100"/>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12</xdr:col>
      <xdr:colOff>400050</xdr:colOff>
      <xdr:row>0</xdr:row>
      <xdr:rowOff>85725</xdr:rowOff>
    </xdr:from>
    <xdr:to>
      <xdr:col>13</xdr:col>
      <xdr:colOff>247650</xdr:colOff>
      <xdr:row>1</xdr:row>
      <xdr:rowOff>142875</xdr:rowOff>
    </xdr:to>
    <xdr:sp macro="" textlink="">
      <xdr:nvSpPr>
        <xdr:cNvPr id="14347" name="Text Box 11"/>
        <xdr:cNvSpPr txBox="1">
          <a:spLocks noChangeArrowheads="1"/>
        </xdr:cNvSpPr>
      </xdr:nvSpPr>
      <xdr:spPr bwMode="auto">
        <a:xfrm>
          <a:off x="7572375" y="85725"/>
          <a:ext cx="457200" cy="247650"/>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ctr" rtl="0">
            <a:defRPr sz="1000"/>
          </a:pPr>
          <a:r>
            <a:rPr lang="en-US" sz="1100" b="0" i="0" u="none" strike="noStrike" baseline="0">
              <a:solidFill>
                <a:srgbClr val="FFFF00"/>
              </a:solidFill>
              <a:latin typeface="Times New Roman"/>
              <a:cs typeface="Times New Roman"/>
            </a:rPr>
            <a:t>Try it!</a:t>
          </a:r>
          <a:endParaRPr lang="en-US" sz="1400" b="0" i="0" u="none" strike="noStrike" baseline="0">
            <a:solidFill>
              <a:srgbClr val="FFFF00"/>
            </a:solidFill>
            <a:latin typeface="Times New Roman"/>
            <a:cs typeface="Times New Roman"/>
          </a:endParaRPr>
        </a:p>
      </xdr:txBody>
    </xdr:sp>
    <xdr:clientData/>
  </xdr:twoCellAnchor>
  <xdr:twoCellAnchor editAs="oneCell">
    <xdr:from>
      <xdr:col>7</xdr:col>
      <xdr:colOff>352425</xdr:colOff>
      <xdr:row>44</xdr:row>
      <xdr:rowOff>38100</xdr:rowOff>
    </xdr:from>
    <xdr:to>
      <xdr:col>16</xdr:col>
      <xdr:colOff>438150</xdr:colOff>
      <xdr:row>68</xdr:row>
      <xdr:rowOff>133350</xdr:rowOff>
    </xdr:to>
    <xdr:pic>
      <xdr:nvPicPr>
        <xdr:cNvPr id="14368" name="Picture 1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0" y="7267575"/>
          <a:ext cx="5648325" cy="39814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11</xdr:col>
          <xdr:colOff>76200</xdr:colOff>
          <xdr:row>0</xdr:row>
          <xdr:rowOff>28575</xdr:rowOff>
        </xdr:from>
        <xdr:to>
          <xdr:col>11</xdr:col>
          <xdr:colOff>419100</xdr:colOff>
          <xdr:row>2</xdr:row>
          <xdr:rowOff>19050</xdr:rowOff>
        </xdr:to>
        <xdr:sp macro="" textlink="">
          <xdr:nvSpPr>
            <xdr:cNvPr id="14346" name="Spinner 10" hidden="1">
              <a:extLst>
                <a:ext uri="{63B3BB69-23CF-44E3-9099-C40C66FF867C}">
                  <a14:compatExt spid="_x0000_s14346"/>
                </a:ext>
              </a:extLst>
            </xdr:cNvPr>
            <xdr:cNvSpPr/>
          </xdr:nvSpPr>
          <xdr:spPr>
            <a:xfrm>
              <a:off x="0" y="0"/>
              <a:ext cx="0" cy="0"/>
            </a:xfrm>
            <a:prstGeom prst="rect">
              <a:avLst/>
            </a:prstGeom>
          </xdr:spPr>
        </xdr:sp>
        <xdr:clientData/>
      </xdr:twoCellAnchor>
    </mc:Choice>
    <mc:Fallback/>
  </mc:AlternateContent>
  <xdr:twoCellAnchor editAs="oneCell">
    <xdr:from>
      <xdr:col>13</xdr:col>
      <xdr:colOff>257175</xdr:colOff>
      <xdr:row>10</xdr:row>
      <xdr:rowOff>95250</xdr:rowOff>
    </xdr:from>
    <xdr:to>
      <xdr:col>16</xdr:col>
      <xdr:colOff>361699</xdr:colOff>
      <xdr:row>20</xdr:row>
      <xdr:rowOff>28381</xdr:rowOff>
    </xdr:to>
    <xdr:pic>
      <xdr:nvPicPr>
        <xdr:cNvPr id="13" name="Picture 12"/>
        <xdr:cNvPicPr>
          <a:picLocks noChangeAspect="1"/>
        </xdr:cNvPicPr>
      </xdr:nvPicPr>
      <xdr:blipFill>
        <a:blip xmlns:r="http://schemas.openxmlformats.org/officeDocument/2006/relationships" r:embed="rId4"/>
        <a:stretch>
          <a:fillRect/>
        </a:stretch>
      </xdr:blipFill>
      <xdr:spPr>
        <a:xfrm>
          <a:off x="8039100" y="1781175"/>
          <a:ext cx="2009524" cy="1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600075</xdr:colOff>
      <xdr:row>3</xdr:row>
      <xdr:rowOff>85725</xdr:rowOff>
    </xdr:from>
    <xdr:to>
      <xdr:col>11</xdr:col>
      <xdr:colOff>552450</xdr:colOff>
      <xdr:row>16</xdr:row>
      <xdr:rowOff>38100</xdr:rowOff>
    </xdr:to>
    <xdr:graphicFrame macro="">
      <xdr:nvGraphicFramePr>
        <xdr:cNvPr id="1230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28575</xdr:colOff>
      <xdr:row>17</xdr:row>
      <xdr:rowOff>104775</xdr:rowOff>
    </xdr:from>
    <xdr:to>
      <xdr:col>11</xdr:col>
      <xdr:colOff>600075</xdr:colOff>
      <xdr:row>30</xdr:row>
      <xdr:rowOff>66675</xdr:rowOff>
    </xdr:to>
    <xdr:graphicFrame macro="">
      <xdr:nvGraphicFramePr>
        <xdr:cNvPr id="1230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152400</xdr:colOff>
      <xdr:row>31</xdr:row>
      <xdr:rowOff>95251</xdr:rowOff>
    </xdr:from>
    <xdr:to>
      <xdr:col>10</xdr:col>
      <xdr:colOff>552450</xdr:colOff>
      <xdr:row>37</xdr:row>
      <xdr:rowOff>114301</xdr:rowOff>
    </xdr:to>
    <xdr:sp macro="" textlink="">
      <xdr:nvSpPr>
        <xdr:cNvPr id="12291" name="Text Box 3"/>
        <xdr:cNvSpPr txBox="1">
          <a:spLocks noChangeArrowheads="1"/>
        </xdr:cNvSpPr>
      </xdr:nvSpPr>
      <xdr:spPr bwMode="auto">
        <a:xfrm>
          <a:off x="3381375" y="5181601"/>
          <a:ext cx="2838450" cy="990600"/>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Chi-Square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Although developed earlier, Karl Pearson (1857-1936) formulated in a useful way the chi-square distribution describing the sum of squares of independent normal variates (e.g., a sample variance).</a:t>
          </a:r>
        </a:p>
      </xdr:txBody>
    </xdr:sp>
    <xdr:clientData/>
  </xdr:twoCellAnchor>
  <xdr:twoCellAnchor>
    <xdr:from>
      <xdr:col>11</xdr:col>
      <xdr:colOff>152400</xdr:colOff>
      <xdr:row>31</xdr:row>
      <xdr:rowOff>123824</xdr:rowOff>
    </xdr:from>
    <xdr:to>
      <xdr:col>15</xdr:col>
      <xdr:colOff>361949</xdr:colOff>
      <xdr:row>38</xdr:row>
      <xdr:rowOff>95250</xdr:rowOff>
    </xdr:to>
    <xdr:sp macro="" textlink="">
      <xdr:nvSpPr>
        <xdr:cNvPr id="12292" name="Text Box 4"/>
        <xdr:cNvSpPr txBox="1">
          <a:spLocks noChangeArrowheads="1"/>
        </xdr:cNvSpPr>
      </xdr:nvSpPr>
      <xdr:spPr bwMode="auto">
        <a:xfrm>
          <a:off x="6429375" y="5210174"/>
          <a:ext cx="2800349" cy="1104901"/>
        </a:xfrm>
        <a:prstGeom prst="rect">
          <a:avLst/>
        </a:prstGeom>
        <a:noFill/>
        <a:ln w="9525">
          <a:noFill/>
          <a:miter lim="800000"/>
          <a:headEnd/>
          <a:tailEnd/>
        </a:ln>
        <a:effectLst/>
      </xdr:spPr>
      <xdr:txBody>
        <a:bodyPr vertOverflow="clip" wrap="square" lIns="27432" tIns="27432"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sz="1100" b="1" i="1" u="none" strike="noStrike" baseline="0">
              <a:solidFill>
                <a:srgbClr val="800000"/>
              </a:solidFill>
              <a:latin typeface="Times New Roman"/>
              <a:cs typeface="Times New Roman"/>
            </a:rPr>
            <a:t>Applications</a:t>
          </a:r>
          <a:r>
            <a:rPr lang="en-US" sz="1100" b="0" i="0" u="none" strike="noStrike" baseline="0">
              <a:solidFill>
                <a:srgbClr val="000000"/>
              </a:solidFill>
              <a:latin typeface="Times New Roman"/>
              <a:cs typeface="Times New Roman"/>
            </a:rPr>
            <a:t>  C</a:t>
          </a:r>
          <a:r>
            <a:rPr lang="en-US" sz="1100" b="0" i="0" u="none" strike="noStrike" baseline="0">
              <a:solidFill>
                <a:srgbClr val="000000"/>
              </a:solidFill>
              <a:latin typeface="Times New Roman" pitchFamily="18" charset="0"/>
              <a:cs typeface="Times New Roman" pitchFamily="18" charset="0"/>
            </a:rPr>
            <a:t>onfidence interval for a variance, goodness-of-fit tests, and tests for independence of classification. A common use is to find the </a:t>
          </a:r>
          <a:r>
            <a:rPr lang="en-US" sz="1100" b="0" i="1" u="none" strike="noStrike" baseline="0">
              <a:solidFill>
                <a:srgbClr val="000000"/>
              </a:solidFill>
              <a:latin typeface="Times New Roman" pitchFamily="18" charset="0"/>
              <a:cs typeface="Times New Roman" pitchFamily="18" charset="0"/>
            </a:rPr>
            <a:t>p</a:t>
          </a:r>
          <a:r>
            <a:rPr lang="en-US" sz="1100" b="0" i="0" u="none" strike="noStrike" baseline="0">
              <a:solidFill>
                <a:srgbClr val="000000"/>
              </a:solidFill>
              <a:latin typeface="Times New Roman" pitchFamily="18" charset="0"/>
              <a:cs typeface="Times New Roman" pitchFamily="18" charset="0"/>
            </a:rPr>
            <a:t>-value (tail area) for the test statistic from a contingency table (e.g., in marketing, social science, etc). </a:t>
          </a:r>
          <a:endParaRPr lang="en-US" sz="1100" b="0" i="0" u="none" strike="noStrike" baseline="0">
            <a:solidFill>
              <a:srgbClr val="000000"/>
            </a:solidFill>
            <a:latin typeface="Times New Roman"/>
            <a:cs typeface="Times New Roman"/>
          </a:endParaRPr>
        </a:p>
      </xdr:txBody>
    </xdr:sp>
    <xdr:clientData/>
  </xdr:twoCellAnchor>
  <xdr:twoCellAnchor>
    <xdr:from>
      <xdr:col>10</xdr:col>
      <xdr:colOff>590550</xdr:colOff>
      <xdr:row>0</xdr:row>
      <xdr:rowOff>47625</xdr:rowOff>
    </xdr:from>
    <xdr:to>
      <xdr:col>11</xdr:col>
      <xdr:colOff>295275</xdr:colOff>
      <xdr:row>1</xdr:row>
      <xdr:rowOff>190500</xdr:rowOff>
    </xdr:to>
    <xdr:sp macro="" textlink="">
      <xdr:nvSpPr>
        <xdr:cNvPr id="12312" name="AutoShape 7"/>
        <xdr:cNvSpPr>
          <a:spLocks noChangeArrowheads="1"/>
        </xdr:cNvSpPr>
      </xdr:nvSpPr>
      <xdr:spPr bwMode="auto">
        <a:xfrm>
          <a:off x="6257925" y="47625"/>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11</xdr:col>
      <xdr:colOff>400050</xdr:colOff>
      <xdr:row>0</xdr:row>
      <xdr:rowOff>104775</xdr:rowOff>
    </xdr:from>
    <xdr:to>
      <xdr:col>12</xdr:col>
      <xdr:colOff>266700</xdr:colOff>
      <xdr:row>1</xdr:row>
      <xdr:rowOff>171450</xdr:rowOff>
    </xdr:to>
    <xdr:sp macro="" textlink="">
      <xdr:nvSpPr>
        <xdr:cNvPr id="12299" name="Text Box 11"/>
        <xdr:cNvSpPr txBox="1">
          <a:spLocks noChangeArrowheads="1"/>
        </xdr:cNvSpPr>
      </xdr:nvSpPr>
      <xdr:spPr bwMode="auto">
        <a:xfrm>
          <a:off x="6677025" y="104775"/>
          <a:ext cx="476250" cy="257175"/>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FFFF00"/>
              </a:solidFill>
              <a:latin typeface="Times New Roman"/>
              <a:cs typeface="Times New Roman"/>
            </a:rPr>
            <a:t>Try it!</a:t>
          </a:r>
        </a:p>
      </xdr:txBody>
    </xdr:sp>
    <xdr:clientData/>
  </xdr:twoCellAnchor>
  <xdr:twoCellAnchor editAs="oneCell">
    <xdr:from>
      <xdr:col>5</xdr:col>
      <xdr:colOff>457200</xdr:colOff>
      <xdr:row>40</xdr:row>
      <xdr:rowOff>57150</xdr:rowOff>
    </xdr:from>
    <xdr:to>
      <xdr:col>14</xdr:col>
      <xdr:colOff>542925</xdr:colOff>
      <xdr:row>61</xdr:row>
      <xdr:rowOff>28575</xdr:rowOff>
    </xdr:to>
    <xdr:pic>
      <xdr:nvPicPr>
        <xdr:cNvPr id="12315" name="Picture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76575" y="6638925"/>
          <a:ext cx="5648325" cy="33718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76200</xdr:colOff>
          <xdr:row>0</xdr:row>
          <xdr:rowOff>19050</xdr:rowOff>
        </xdr:from>
        <xdr:to>
          <xdr:col>10</xdr:col>
          <xdr:colOff>361950</xdr:colOff>
          <xdr:row>2</xdr:row>
          <xdr:rowOff>9525</xdr:rowOff>
        </xdr:to>
        <xdr:sp macro="" textlink="">
          <xdr:nvSpPr>
            <xdr:cNvPr id="12300" name="Spinner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xdr:twoCellAnchor editAs="oneCell">
    <xdr:from>
      <xdr:col>12</xdr:col>
      <xdr:colOff>295275</xdr:colOff>
      <xdr:row>9</xdr:row>
      <xdr:rowOff>123825</xdr:rowOff>
    </xdr:from>
    <xdr:to>
      <xdr:col>15</xdr:col>
      <xdr:colOff>323599</xdr:colOff>
      <xdr:row>19</xdr:row>
      <xdr:rowOff>56956</xdr:rowOff>
    </xdr:to>
    <xdr:pic>
      <xdr:nvPicPr>
        <xdr:cNvPr id="14" name="Picture 13"/>
        <xdr:cNvPicPr>
          <a:picLocks noChangeAspect="1"/>
        </xdr:cNvPicPr>
      </xdr:nvPicPr>
      <xdr:blipFill>
        <a:blip xmlns:r="http://schemas.openxmlformats.org/officeDocument/2006/relationships" r:embed="rId4"/>
        <a:stretch>
          <a:fillRect/>
        </a:stretch>
      </xdr:blipFill>
      <xdr:spPr>
        <a:xfrm>
          <a:off x="7181850" y="1647825"/>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600075</xdr:colOff>
      <xdr:row>4</xdr:row>
      <xdr:rowOff>123825</xdr:rowOff>
    </xdr:from>
    <xdr:to>
      <xdr:col>11</xdr:col>
      <xdr:colOff>552450</xdr:colOff>
      <xdr:row>17</xdr:row>
      <xdr:rowOff>76200</xdr:rowOff>
    </xdr:to>
    <xdr:graphicFrame macro="">
      <xdr:nvGraphicFramePr>
        <xdr:cNvPr id="1538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19</xdr:row>
      <xdr:rowOff>19050</xdr:rowOff>
    </xdr:from>
    <xdr:to>
      <xdr:col>11</xdr:col>
      <xdr:colOff>581025</xdr:colOff>
      <xdr:row>31</xdr:row>
      <xdr:rowOff>142875</xdr:rowOff>
    </xdr:to>
    <xdr:graphicFrame macro="">
      <xdr:nvGraphicFramePr>
        <xdr:cNvPr id="1538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285750</xdr:colOff>
      <xdr:row>33</xdr:row>
      <xdr:rowOff>104774</xdr:rowOff>
    </xdr:from>
    <xdr:to>
      <xdr:col>9</xdr:col>
      <xdr:colOff>123825</xdr:colOff>
      <xdr:row>39</xdr:row>
      <xdr:rowOff>57149</xdr:rowOff>
    </xdr:to>
    <xdr:sp macro="" textlink="">
      <xdr:nvSpPr>
        <xdr:cNvPr id="15363" name="Text Box 3"/>
        <xdr:cNvSpPr txBox="1">
          <a:spLocks noChangeArrowheads="1"/>
        </xdr:cNvSpPr>
      </xdr:nvSpPr>
      <xdr:spPr bwMode="auto">
        <a:xfrm>
          <a:off x="3028950" y="5514974"/>
          <a:ext cx="2276475" cy="92392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F Distribution</a:t>
          </a:r>
          <a:r>
            <a:rPr lang="en-US" sz="1100" b="0" i="0" u="none" strike="noStrike" baseline="0">
              <a:solidFill>
                <a:schemeClr val="tx1"/>
              </a:solidFill>
              <a:latin typeface="Times New Roman"/>
              <a:cs typeface="Times New Roman"/>
            </a:rPr>
            <a:t>  Sir Ronald Fisher (1890-1962) developed this distribution describing the ratio of two independent chi-squared variates (e.g., two sample variances).</a:t>
          </a:r>
        </a:p>
      </xdr:txBody>
    </xdr:sp>
    <xdr:clientData/>
  </xdr:twoCellAnchor>
  <xdr:twoCellAnchor>
    <xdr:from>
      <xdr:col>9</xdr:col>
      <xdr:colOff>285750</xdr:colOff>
      <xdr:row>33</xdr:row>
      <xdr:rowOff>123824</xdr:rowOff>
    </xdr:from>
    <xdr:to>
      <xdr:col>15</xdr:col>
      <xdr:colOff>133350</xdr:colOff>
      <xdr:row>40</xdr:row>
      <xdr:rowOff>104774</xdr:rowOff>
    </xdr:to>
    <xdr:sp macro="" textlink="">
      <xdr:nvSpPr>
        <xdr:cNvPr id="15364" name="Text Box 4"/>
        <xdr:cNvSpPr txBox="1">
          <a:spLocks noChangeArrowheads="1"/>
        </xdr:cNvSpPr>
      </xdr:nvSpPr>
      <xdr:spPr bwMode="auto">
        <a:xfrm>
          <a:off x="5467350" y="5534024"/>
          <a:ext cx="3905250" cy="1114425"/>
        </a:xfrm>
        <a:prstGeom prst="rect">
          <a:avLst/>
        </a:prstGeom>
        <a:noFill/>
        <a:ln w="9525">
          <a:noFill/>
          <a:miter lim="800000"/>
          <a:headEnd/>
          <a:tailEnd/>
        </a:ln>
        <a:effectLst/>
      </xdr:spPr>
      <xdr:txBody>
        <a:bodyPr vertOverflow="clip" wrap="square" lIns="27432" tIns="27432"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sz="1100" b="1" i="1" u="none" strike="noStrike" baseline="0">
              <a:solidFill>
                <a:srgbClr val="800000"/>
              </a:solidFill>
              <a:latin typeface="Times New Roman" pitchFamily="18" charset="0"/>
              <a:cs typeface="Times New Roman" pitchFamily="18" charset="0"/>
            </a:rPr>
            <a:t>Applications</a:t>
          </a:r>
          <a:r>
            <a:rPr lang="en-US" sz="1100" b="0" i="0" u="none" strike="noStrike" baseline="0">
              <a:solidFill>
                <a:srgbClr val="000000"/>
              </a:solidFill>
              <a:latin typeface="Times New Roman" pitchFamily="18" charset="0"/>
              <a:cs typeface="Times New Roman" pitchFamily="18" charset="0"/>
            </a:rPr>
            <a:t>  ANOVA, confidence intervals for the ratio of two variances, or a test for equality of two variances. </a:t>
          </a:r>
          <a:r>
            <a:rPr lang="en-US" sz="1100" b="0" i="0" baseline="0">
              <a:effectLst/>
              <a:latin typeface="Times New Roman" pitchFamily="18" charset="0"/>
              <a:ea typeface="+mn-ea"/>
              <a:cs typeface="Times New Roman" pitchFamily="18" charset="0"/>
            </a:rPr>
            <a:t>Although </a:t>
          </a:r>
          <a:r>
            <a:rPr lang="en-US" sz="1100" b="0" i="1" baseline="0">
              <a:effectLst/>
              <a:latin typeface="Times New Roman" pitchFamily="18" charset="0"/>
              <a:ea typeface="+mn-ea"/>
              <a:cs typeface="Times New Roman" pitchFamily="18" charset="0"/>
            </a:rPr>
            <a:t>F</a:t>
          </a:r>
          <a:r>
            <a:rPr lang="en-US" sz="1100" b="0" i="0" baseline="0">
              <a:effectLst/>
              <a:latin typeface="Times New Roman" pitchFamily="18" charset="0"/>
              <a:ea typeface="+mn-ea"/>
              <a:cs typeface="Times New Roman" pitchFamily="18" charset="0"/>
            </a:rPr>
            <a:t> is of special interest to mathematicians, its value to the practitioner is to provide </a:t>
          </a:r>
          <a:r>
            <a:rPr lang="en-US" sz="1100" b="0" i="1" baseline="0">
              <a:effectLst/>
              <a:latin typeface="Times New Roman" pitchFamily="18" charset="0"/>
              <a:ea typeface="+mn-ea"/>
              <a:cs typeface="Times New Roman" pitchFamily="18" charset="0"/>
            </a:rPr>
            <a:t>p</a:t>
          </a:r>
          <a:r>
            <a:rPr lang="en-US" sz="1100" b="0" i="0" baseline="0">
              <a:effectLst/>
              <a:latin typeface="Times New Roman" pitchFamily="18" charset="0"/>
              <a:ea typeface="+mn-ea"/>
              <a:cs typeface="Times New Roman" pitchFamily="18" charset="0"/>
            </a:rPr>
            <a:t>-values for statistical tests.  When a problem yields an </a:t>
          </a:r>
          <a:r>
            <a:rPr lang="en-US" sz="1100" b="0" i="1" baseline="0">
              <a:effectLst/>
              <a:latin typeface="Times New Roman" pitchFamily="18" charset="0"/>
              <a:ea typeface="+mn-ea"/>
              <a:cs typeface="Times New Roman" pitchFamily="18" charset="0"/>
            </a:rPr>
            <a:t>F</a:t>
          </a:r>
          <a:r>
            <a:rPr lang="en-US" sz="1100" b="0" i="0" baseline="0">
              <a:effectLst/>
              <a:latin typeface="Times New Roman" pitchFamily="18" charset="0"/>
              <a:ea typeface="+mn-ea"/>
              <a:cs typeface="Times New Roman" pitchFamily="18" charset="0"/>
            </a:rPr>
            <a:t> test statistic, we use the area under the probability density function (e.g., a right-tailed area) for the </a:t>
          </a:r>
          <a:r>
            <a:rPr lang="en-US" sz="1100" b="0" i="1" baseline="0">
              <a:effectLst/>
              <a:latin typeface="Times New Roman" pitchFamily="18" charset="0"/>
              <a:ea typeface="+mn-ea"/>
              <a:cs typeface="Times New Roman" pitchFamily="18" charset="0"/>
            </a:rPr>
            <a:t>p</a:t>
          </a:r>
          <a:r>
            <a:rPr lang="en-US" sz="1100" b="0" i="0" baseline="0">
              <a:effectLst/>
              <a:latin typeface="Times New Roman" pitchFamily="18" charset="0"/>
              <a:ea typeface="+mn-ea"/>
              <a:cs typeface="Times New Roman" pitchFamily="18" charset="0"/>
            </a:rPr>
            <a:t>-value.</a:t>
          </a:r>
          <a:endParaRPr lang="en-US" sz="1100">
            <a:effectLst/>
            <a:latin typeface="Times New Roman" pitchFamily="18" charset="0"/>
            <a:cs typeface="Times New Roman" pitchFamily="18" charset="0"/>
          </a:endParaRPr>
        </a:p>
        <a:p>
          <a:pPr algn="l" rtl="0">
            <a:defRPr sz="1000"/>
          </a:pPr>
          <a:endParaRPr lang="en-US" sz="11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10</xdr:col>
      <xdr:colOff>476250</xdr:colOff>
      <xdr:row>0</xdr:row>
      <xdr:rowOff>85725</xdr:rowOff>
    </xdr:from>
    <xdr:to>
      <xdr:col>11</xdr:col>
      <xdr:colOff>180975</xdr:colOff>
      <xdr:row>2</xdr:row>
      <xdr:rowOff>28575</xdr:rowOff>
    </xdr:to>
    <xdr:sp macro="" textlink="">
      <xdr:nvSpPr>
        <xdr:cNvPr id="15384" name="AutoShape 6"/>
        <xdr:cNvSpPr>
          <a:spLocks noChangeArrowheads="1"/>
        </xdr:cNvSpPr>
      </xdr:nvSpPr>
      <xdr:spPr bwMode="auto">
        <a:xfrm>
          <a:off x="6267450" y="85725"/>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11</xdr:col>
      <xdr:colOff>295275</xdr:colOff>
      <xdr:row>0</xdr:row>
      <xdr:rowOff>104775</xdr:rowOff>
    </xdr:from>
    <xdr:to>
      <xdr:col>12</xdr:col>
      <xdr:colOff>133350</xdr:colOff>
      <xdr:row>2</xdr:row>
      <xdr:rowOff>19050</xdr:rowOff>
    </xdr:to>
    <xdr:sp macro="" textlink="">
      <xdr:nvSpPr>
        <xdr:cNvPr id="15370" name="Text Box 10"/>
        <xdr:cNvSpPr txBox="1">
          <a:spLocks noChangeArrowheads="1"/>
        </xdr:cNvSpPr>
      </xdr:nvSpPr>
      <xdr:spPr bwMode="auto">
        <a:xfrm>
          <a:off x="6696075" y="104775"/>
          <a:ext cx="447675" cy="304800"/>
        </a:xfrm>
        <a:prstGeom prst="rect">
          <a:avLst/>
        </a:prstGeom>
        <a:solidFill>
          <a:schemeClr val="accent6">
            <a:lumMod val="75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FFFF00"/>
              </a:solidFill>
              <a:latin typeface="Times New Roman"/>
              <a:cs typeface="Times New Roman"/>
            </a:rPr>
            <a:t>Try it!</a:t>
          </a:r>
        </a:p>
      </xdr:txBody>
    </xdr:sp>
    <xdr:clientData/>
  </xdr:twoCellAnchor>
  <xdr:twoCellAnchor editAs="oneCell">
    <xdr:from>
      <xdr:col>5</xdr:col>
      <xdr:colOff>466725</xdr:colOff>
      <xdr:row>42</xdr:row>
      <xdr:rowOff>38100</xdr:rowOff>
    </xdr:from>
    <xdr:to>
      <xdr:col>14</xdr:col>
      <xdr:colOff>419100</xdr:colOff>
      <xdr:row>70</xdr:row>
      <xdr:rowOff>114300</xdr:rowOff>
    </xdr:to>
    <xdr:pic>
      <xdr:nvPicPr>
        <xdr:cNvPr id="15387" name="Picture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09925" y="6943725"/>
          <a:ext cx="5648325" cy="46101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9525</xdr:colOff>
          <xdr:row>0</xdr:row>
          <xdr:rowOff>9525</xdr:rowOff>
        </xdr:from>
        <xdr:to>
          <xdr:col>10</xdr:col>
          <xdr:colOff>266700</xdr:colOff>
          <xdr:row>1</xdr:row>
          <xdr:rowOff>161925</xdr:rowOff>
        </xdr:to>
        <xdr:sp macro="" textlink="">
          <xdr:nvSpPr>
            <xdr:cNvPr id="15371" name="Spinner 11" hidden="1">
              <a:extLst>
                <a:ext uri="{63B3BB69-23CF-44E3-9099-C40C66FF867C}">
                  <a14:compatExt spid="_x0000_s15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28575</xdr:colOff>
          <xdr:row>2</xdr:row>
          <xdr:rowOff>0</xdr:rowOff>
        </xdr:from>
        <xdr:to>
          <xdr:col>10</xdr:col>
          <xdr:colOff>247650</xdr:colOff>
          <xdr:row>4</xdr:row>
          <xdr:rowOff>0</xdr:rowOff>
        </xdr:to>
        <xdr:sp macro="" textlink="">
          <xdr:nvSpPr>
            <xdr:cNvPr id="15372" name="Spinner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xdr:twoCellAnchor editAs="oneCell">
    <xdr:from>
      <xdr:col>12</xdr:col>
      <xdr:colOff>361950</xdr:colOff>
      <xdr:row>17</xdr:row>
      <xdr:rowOff>38100</xdr:rowOff>
    </xdr:from>
    <xdr:to>
      <xdr:col>15</xdr:col>
      <xdr:colOff>142624</xdr:colOff>
      <xdr:row>26</xdr:row>
      <xdr:rowOff>133156</xdr:rowOff>
    </xdr:to>
    <xdr:pic>
      <xdr:nvPicPr>
        <xdr:cNvPr id="14" name="Picture 13"/>
        <xdr:cNvPicPr>
          <a:picLocks noChangeAspect="1"/>
        </xdr:cNvPicPr>
      </xdr:nvPicPr>
      <xdr:blipFill>
        <a:blip xmlns:r="http://schemas.openxmlformats.org/officeDocument/2006/relationships" r:embed="rId4"/>
        <a:stretch>
          <a:fillRect/>
        </a:stretch>
      </xdr:blipFill>
      <xdr:spPr>
        <a:xfrm>
          <a:off x="7372350" y="28575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9"/>
  <sheetViews>
    <sheetView showGridLines="0" tabSelected="1" zoomScaleNormal="100" workbookViewId="0"/>
  </sheetViews>
  <sheetFormatPr defaultRowHeight="12.75" x14ac:dyDescent="0.2"/>
  <cols>
    <col min="1" max="1" width="3.5703125" style="2" customWidth="1"/>
    <col min="2" max="2" width="9.140625" style="2"/>
    <col min="3" max="3" width="11.5703125" style="2" customWidth="1"/>
    <col min="4" max="4" width="12" style="2" customWidth="1"/>
    <col min="5" max="16384" width="9.140625" style="2"/>
  </cols>
  <sheetData>
    <row r="1" spans="2:4" ht="15.75" customHeight="1" x14ac:dyDescent="0.25">
      <c r="B1" s="53" t="s">
        <v>45</v>
      </c>
      <c r="C1" s="1"/>
    </row>
    <row r="3" spans="2:4" x14ac:dyDescent="0.2">
      <c r="B3" s="52" t="s">
        <v>0</v>
      </c>
      <c r="C3" s="52" t="s">
        <v>1</v>
      </c>
      <c r="D3" s="52" t="s">
        <v>43</v>
      </c>
    </row>
    <row r="4" spans="2:4" x14ac:dyDescent="0.2">
      <c r="B4" s="6">
        <v>-3</v>
      </c>
      <c r="C4" s="7">
        <f>_xlfn.NORM.S.DIST(B4,0)</f>
        <v>4.4318484119380075E-3</v>
      </c>
      <c r="D4" s="7">
        <f>_xlfn.NORM.S.DIST(B4,1)</f>
        <v>1.3498980316300933E-3</v>
      </c>
    </row>
    <row r="5" spans="2:4" x14ac:dyDescent="0.2">
      <c r="B5" s="28">
        <v>-2.75</v>
      </c>
      <c r="C5" s="7">
        <f t="shared" ref="C5:C28" si="0">_xlfn.NORM.S.DIST(B5,0)</f>
        <v>9.0935625015910529E-3</v>
      </c>
      <c r="D5" s="7">
        <f t="shared" ref="D5:D28" si="1">_xlfn.NORM.S.DIST(B5,1)</f>
        <v>2.9797632350545551E-3</v>
      </c>
    </row>
    <row r="6" spans="2:4" x14ac:dyDescent="0.2">
      <c r="B6" s="6">
        <v>-2.5</v>
      </c>
      <c r="C6" s="7">
        <f t="shared" si="0"/>
        <v>1.752830049356854E-2</v>
      </c>
      <c r="D6" s="7">
        <f t="shared" si="1"/>
        <v>6.2096653257761331E-3</v>
      </c>
    </row>
    <row r="7" spans="2:4" x14ac:dyDescent="0.2">
      <c r="B7" s="28">
        <v>-2.25</v>
      </c>
      <c r="C7" s="7">
        <f t="shared" si="0"/>
        <v>3.1739651835667418E-2</v>
      </c>
      <c r="D7" s="7">
        <f t="shared" si="1"/>
        <v>1.2224472655044696E-2</v>
      </c>
    </row>
    <row r="8" spans="2:4" x14ac:dyDescent="0.2">
      <c r="B8" s="6">
        <v>-2</v>
      </c>
      <c r="C8" s="7">
        <f t="shared" si="0"/>
        <v>5.3990966513188063E-2</v>
      </c>
      <c r="D8" s="7">
        <f t="shared" si="1"/>
        <v>2.2750131948179191E-2</v>
      </c>
    </row>
    <row r="9" spans="2:4" x14ac:dyDescent="0.2">
      <c r="B9" s="28">
        <v>-1.75</v>
      </c>
      <c r="C9" s="7">
        <f t="shared" si="0"/>
        <v>8.6277318826511532E-2</v>
      </c>
      <c r="D9" s="7">
        <f t="shared" si="1"/>
        <v>4.00591568638171E-2</v>
      </c>
    </row>
    <row r="10" spans="2:4" x14ac:dyDescent="0.2">
      <c r="B10" s="6">
        <v>-1.5</v>
      </c>
      <c r="C10" s="7">
        <f t="shared" si="0"/>
        <v>0.12951759566589174</v>
      </c>
      <c r="D10" s="7">
        <f t="shared" si="1"/>
        <v>6.6807201268858057E-2</v>
      </c>
    </row>
    <row r="11" spans="2:4" x14ac:dyDescent="0.2">
      <c r="B11" s="28">
        <v>-1.25</v>
      </c>
      <c r="C11" s="7">
        <f t="shared" si="0"/>
        <v>0.18264908538902191</v>
      </c>
      <c r="D11" s="7">
        <f t="shared" si="1"/>
        <v>0.10564977366685525</v>
      </c>
    </row>
    <row r="12" spans="2:4" x14ac:dyDescent="0.2">
      <c r="B12" s="6">
        <v>-1</v>
      </c>
      <c r="C12" s="7">
        <f t="shared" si="0"/>
        <v>0.24197072451914337</v>
      </c>
      <c r="D12" s="7">
        <f t="shared" si="1"/>
        <v>0.15865525393145699</v>
      </c>
    </row>
    <row r="13" spans="2:4" x14ac:dyDescent="0.2">
      <c r="B13" s="28">
        <v>-0.75</v>
      </c>
      <c r="C13" s="7">
        <f t="shared" si="0"/>
        <v>0.30113743215480443</v>
      </c>
      <c r="D13" s="7">
        <f t="shared" si="1"/>
        <v>0.22662735237686821</v>
      </c>
    </row>
    <row r="14" spans="2:4" x14ac:dyDescent="0.2">
      <c r="B14" s="6">
        <v>-0.5</v>
      </c>
      <c r="C14" s="7">
        <f t="shared" si="0"/>
        <v>0.35206532676429952</v>
      </c>
      <c r="D14" s="7">
        <f t="shared" si="1"/>
        <v>0.30853753872598688</v>
      </c>
    </row>
    <row r="15" spans="2:4" x14ac:dyDescent="0.2">
      <c r="B15" s="28">
        <v>-0.25</v>
      </c>
      <c r="C15" s="7">
        <f t="shared" si="0"/>
        <v>0.38666811680284924</v>
      </c>
      <c r="D15" s="7">
        <f t="shared" si="1"/>
        <v>0.4012936743170763</v>
      </c>
    </row>
    <row r="16" spans="2:4" x14ac:dyDescent="0.2">
      <c r="B16" s="6">
        <v>0</v>
      </c>
      <c r="C16" s="7">
        <f t="shared" si="0"/>
        <v>0.3989422804014327</v>
      </c>
      <c r="D16" s="7">
        <f t="shared" si="1"/>
        <v>0.5</v>
      </c>
    </row>
    <row r="17" spans="2:4" x14ac:dyDescent="0.2">
      <c r="B17" s="28">
        <v>0.25</v>
      </c>
      <c r="C17" s="7">
        <f t="shared" si="0"/>
        <v>0.38666811680284924</v>
      </c>
      <c r="D17" s="7">
        <f t="shared" si="1"/>
        <v>0.5987063256829237</v>
      </c>
    </row>
    <row r="18" spans="2:4" x14ac:dyDescent="0.2">
      <c r="B18" s="6">
        <v>0.5</v>
      </c>
      <c r="C18" s="7">
        <f t="shared" si="0"/>
        <v>0.35206532676429952</v>
      </c>
      <c r="D18" s="7">
        <f t="shared" si="1"/>
        <v>0.69146246127401312</v>
      </c>
    </row>
    <row r="19" spans="2:4" x14ac:dyDescent="0.2">
      <c r="B19" s="28">
        <v>0.75</v>
      </c>
      <c r="C19" s="7">
        <f t="shared" si="0"/>
        <v>0.30113743215480443</v>
      </c>
      <c r="D19" s="7">
        <f t="shared" si="1"/>
        <v>0.77337264762313174</v>
      </c>
    </row>
    <row r="20" spans="2:4" x14ac:dyDescent="0.2">
      <c r="B20" s="6">
        <v>1</v>
      </c>
      <c r="C20" s="7">
        <f t="shared" si="0"/>
        <v>0.24197072451914337</v>
      </c>
      <c r="D20" s="7">
        <f t="shared" si="1"/>
        <v>0.84134474606854304</v>
      </c>
    </row>
    <row r="21" spans="2:4" x14ac:dyDescent="0.2">
      <c r="B21" s="28">
        <v>1.25</v>
      </c>
      <c r="C21" s="7">
        <f t="shared" si="0"/>
        <v>0.18264908538902191</v>
      </c>
      <c r="D21" s="7">
        <f t="shared" si="1"/>
        <v>0.89435022633314476</v>
      </c>
    </row>
    <row r="22" spans="2:4" x14ac:dyDescent="0.2">
      <c r="B22" s="6">
        <v>1.5</v>
      </c>
      <c r="C22" s="7">
        <f t="shared" si="0"/>
        <v>0.12951759566589174</v>
      </c>
      <c r="D22" s="7">
        <f t="shared" si="1"/>
        <v>0.93319279873114191</v>
      </c>
    </row>
    <row r="23" spans="2:4" x14ac:dyDescent="0.2">
      <c r="B23" s="28">
        <v>1.75</v>
      </c>
      <c r="C23" s="7">
        <f t="shared" si="0"/>
        <v>8.6277318826511532E-2</v>
      </c>
      <c r="D23" s="7">
        <f t="shared" si="1"/>
        <v>0.95994084313618289</v>
      </c>
    </row>
    <row r="24" spans="2:4" x14ac:dyDescent="0.2">
      <c r="B24" s="6">
        <v>2</v>
      </c>
      <c r="C24" s="7">
        <f t="shared" si="0"/>
        <v>5.3990966513188063E-2</v>
      </c>
      <c r="D24" s="7">
        <f t="shared" si="1"/>
        <v>0.97724986805182079</v>
      </c>
    </row>
    <row r="25" spans="2:4" x14ac:dyDescent="0.2">
      <c r="B25" s="28">
        <v>2.25</v>
      </c>
      <c r="C25" s="7">
        <f t="shared" si="0"/>
        <v>3.1739651835667418E-2</v>
      </c>
      <c r="D25" s="7">
        <f t="shared" si="1"/>
        <v>0.98777552734495533</v>
      </c>
    </row>
    <row r="26" spans="2:4" x14ac:dyDescent="0.2">
      <c r="B26" s="6">
        <v>2.5</v>
      </c>
      <c r="C26" s="7">
        <f t="shared" si="0"/>
        <v>1.752830049356854E-2</v>
      </c>
      <c r="D26" s="7">
        <f t="shared" si="1"/>
        <v>0.99379033467422384</v>
      </c>
    </row>
    <row r="27" spans="2:4" x14ac:dyDescent="0.2">
      <c r="B27" s="28">
        <v>2.75</v>
      </c>
      <c r="C27" s="7">
        <f t="shared" si="0"/>
        <v>9.0935625015910529E-3</v>
      </c>
      <c r="D27" s="7">
        <f t="shared" si="1"/>
        <v>0.99702023676494544</v>
      </c>
    </row>
    <row r="28" spans="2:4" x14ac:dyDescent="0.2">
      <c r="B28" s="6">
        <v>3</v>
      </c>
      <c r="C28" s="7">
        <f t="shared" si="0"/>
        <v>4.4318484119380075E-3</v>
      </c>
      <c r="D28" s="7">
        <f t="shared" si="1"/>
        <v>0.9986501019683699</v>
      </c>
    </row>
    <row r="39" spans="6:6" ht="15.75" x14ac:dyDescent="0.25">
      <c r="F39" s="54" t="s">
        <v>42</v>
      </c>
    </row>
  </sheetData>
  <sheetProtection sheet="1" formatCells="0"/>
  <phoneticPr fontId="0" type="noConversion"/>
  <printOptions horizontalCentered="1"/>
  <pageMargins left="0.75" right="0.75" top="1" bottom="1" header="0.5" footer="0.5"/>
  <pageSetup scale="71" orientation="portrait" r:id="rId1"/>
  <headerFooter alignWithMargins="0">
    <oddFooter>&amp;CLearningStats &amp;D&amp;RPage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B908"/>
  <sheetViews>
    <sheetView showGridLines="0" zoomScaleNormal="100" workbookViewId="0"/>
  </sheetViews>
  <sheetFormatPr defaultRowHeight="12.75" x14ac:dyDescent="0.2"/>
  <cols>
    <col min="1" max="1" width="3.7109375" style="2" customWidth="1"/>
    <col min="2" max="2" width="6" style="2" customWidth="1"/>
    <col min="3" max="3" width="8.5703125" style="2" customWidth="1"/>
    <col min="4" max="4" width="10.85546875" style="2" customWidth="1"/>
    <col min="5" max="5" width="12" style="2" customWidth="1"/>
    <col min="6" max="6" width="15" style="2" customWidth="1"/>
    <col min="7" max="7" width="5.7109375" style="2" customWidth="1"/>
    <col min="8" max="15" width="9.140625" style="2"/>
    <col min="16" max="16" width="10.28515625" style="2" customWidth="1"/>
    <col min="17" max="17" width="13.85546875" style="2" customWidth="1"/>
    <col min="18" max="20" width="9.140625" style="2"/>
    <col min="21" max="21" width="9.5703125" style="2" bestFit="1" customWidth="1"/>
    <col min="22" max="16384" width="9.140625" style="2"/>
  </cols>
  <sheetData>
    <row r="1" spans="2:28" ht="15" customHeight="1" x14ac:dyDescent="0.2">
      <c r="B1" s="53" t="s">
        <v>40</v>
      </c>
      <c r="D1" s="1"/>
      <c r="H1" s="59" t="s">
        <v>4</v>
      </c>
      <c r="I1" s="59"/>
      <c r="J1" s="59"/>
      <c r="K1" s="58">
        <f>O16</f>
        <v>9</v>
      </c>
    </row>
    <row r="2" spans="2:28" ht="15.75" customHeight="1" x14ac:dyDescent="0.2">
      <c r="H2" s="59"/>
      <c r="I2" s="59"/>
      <c r="J2" s="59"/>
      <c r="K2" s="58"/>
      <c r="S2" s="9"/>
      <c r="T2" s="9"/>
      <c r="Y2" s="9"/>
    </row>
    <row r="3" spans="2:28" x14ac:dyDescent="0.2">
      <c r="B3" s="52" t="s">
        <v>39</v>
      </c>
      <c r="C3" s="52" t="s">
        <v>2</v>
      </c>
      <c r="D3" s="52" t="s">
        <v>3</v>
      </c>
      <c r="E3" s="52" t="s">
        <v>44</v>
      </c>
      <c r="F3" s="52" t="s">
        <v>41</v>
      </c>
      <c r="G3" s="39"/>
      <c r="O3" s="56" t="s">
        <v>8</v>
      </c>
      <c r="P3" s="57"/>
      <c r="S3" s="10"/>
      <c r="T3" s="10"/>
      <c r="U3" s="10"/>
      <c r="V3" s="11"/>
      <c r="Y3" s="10"/>
      <c r="Z3" s="10"/>
      <c r="AA3" s="11"/>
    </row>
    <row r="4" spans="2:28" x14ac:dyDescent="0.2">
      <c r="B4" s="27">
        <v>0</v>
      </c>
      <c r="C4" s="31">
        <v>-4</v>
      </c>
      <c r="D4" s="7">
        <f>_xlfn.T.DIST(C4,$K$1,0)</f>
        <v>2.3462987093978288E-3</v>
      </c>
      <c r="E4" s="7">
        <f>_xlfn.T.DIST(C4,$K$1,1)</f>
        <v>1.5552141551929274E-3</v>
      </c>
      <c r="F4" s="7">
        <f>_xlfn.NORM.DIST(C4,0,1,0)</f>
        <v>1.3383022576488537E-4</v>
      </c>
      <c r="G4" s="30"/>
      <c r="O4" s="32" t="s">
        <v>5</v>
      </c>
      <c r="P4" s="33">
        <f>-P5</f>
        <v>-3.5</v>
      </c>
      <c r="S4" s="10"/>
      <c r="T4" s="10"/>
      <c r="U4" s="10"/>
      <c r="V4" s="11"/>
      <c r="Y4" s="10"/>
      <c r="Z4" s="10"/>
      <c r="AA4" s="11"/>
    </row>
    <row r="5" spans="2:28" x14ac:dyDescent="0.2">
      <c r="B5" s="27">
        <v>1</v>
      </c>
      <c r="C5" s="31">
        <v>-3.98</v>
      </c>
      <c r="D5" s="7">
        <f t="shared" ref="D5:D68" si="0">_xlfn.T.DIST(C5,$K$1,0)</f>
        <v>2.4226485736153261E-3</v>
      </c>
      <c r="E5" s="7">
        <f t="shared" ref="E5:E68" si="1">_xlfn.T.DIST(C5,$K$1,1)</f>
        <v>1.6028993761410409E-3</v>
      </c>
      <c r="F5" s="7">
        <f t="shared" ref="F5:F68" si="2">_xlfn.NORM.DIST(C5,0,1,0)</f>
        <v>1.4494756042389106E-4</v>
      </c>
      <c r="G5" s="30"/>
      <c r="O5" s="32" t="s">
        <v>6</v>
      </c>
      <c r="P5" s="33">
        <f>IF($K$1&gt;4,3.5,IF($K$1=1,7.5,4.5))</f>
        <v>3.5</v>
      </c>
      <c r="S5" s="10"/>
      <c r="T5" s="10"/>
      <c r="U5" s="10"/>
      <c r="V5" s="11"/>
      <c r="Y5" s="10"/>
      <c r="Z5" s="10"/>
      <c r="AA5" s="11"/>
    </row>
    <row r="6" spans="2:28" x14ac:dyDescent="0.2">
      <c r="B6" s="27">
        <v>2</v>
      </c>
      <c r="C6" s="31">
        <v>-3.96</v>
      </c>
      <c r="D6" s="7">
        <f t="shared" si="0"/>
        <v>2.5015938276266116E-3</v>
      </c>
      <c r="E6" s="7">
        <f t="shared" si="1"/>
        <v>1.6521374000573043E-3</v>
      </c>
      <c r="F6" s="7">
        <f t="shared" si="2"/>
        <v>1.5692563406553226E-4</v>
      </c>
      <c r="G6" s="30"/>
      <c r="O6" s="32" t="s">
        <v>7</v>
      </c>
      <c r="P6" s="34">
        <f>ROUND(($P$5-$P$4)/(51-1),2)</f>
        <v>0.14000000000000001</v>
      </c>
      <c r="S6" s="10"/>
      <c r="T6" s="10"/>
      <c r="U6" s="10"/>
      <c r="V6" s="11"/>
      <c r="Y6" s="10"/>
      <c r="Z6" s="10"/>
      <c r="AA6" s="11"/>
    </row>
    <row r="7" spans="2:28" x14ac:dyDescent="0.2">
      <c r="B7" s="27">
        <v>3</v>
      </c>
      <c r="C7" s="31">
        <v>-3.94</v>
      </c>
      <c r="D7" s="7">
        <f t="shared" si="0"/>
        <v>2.5832249461901157E-3</v>
      </c>
      <c r="E7" s="7">
        <f t="shared" si="1"/>
        <v>1.7029810343079717E-3</v>
      </c>
      <c r="F7" s="7">
        <f t="shared" si="2"/>
        <v>1.6982559942934359E-4</v>
      </c>
      <c r="G7" s="30"/>
      <c r="O7" s="32" t="s">
        <v>9</v>
      </c>
      <c r="P7" s="33">
        <f>($K$1+1)/2</f>
        <v>5</v>
      </c>
      <c r="S7" s="10"/>
      <c r="T7" s="10"/>
      <c r="U7" s="10"/>
      <c r="V7" s="11"/>
      <c r="Y7" s="10"/>
      <c r="Z7" s="10"/>
      <c r="AA7" s="11"/>
    </row>
    <row r="8" spans="2:28" x14ac:dyDescent="0.2">
      <c r="B8" s="27">
        <v>4</v>
      </c>
      <c r="C8" s="31">
        <v>-3.92</v>
      </c>
      <c r="D8" s="7">
        <f t="shared" si="0"/>
        <v>2.6676355626087667E-3</v>
      </c>
      <c r="E8" s="7">
        <f t="shared" si="1"/>
        <v>1.7554849271651431E-3</v>
      </c>
      <c r="F8" s="7">
        <f t="shared" si="2"/>
        <v>1.8371249800245711E-4</v>
      </c>
      <c r="G8" s="30"/>
      <c r="O8" s="35" t="s">
        <v>34</v>
      </c>
      <c r="P8" s="36">
        <f>GAMMALN(P7)</f>
        <v>3.1780538303479458</v>
      </c>
      <c r="S8" s="10"/>
      <c r="T8" s="10"/>
      <c r="U8" s="10"/>
      <c r="V8" s="29">
        <v>1</v>
      </c>
      <c r="W8" s="10">
        <v>-4.5</v>
      </c>
      <c r="Y8" s="10"/>
      <c r="Z8" s="10"/>
      <c r="AA8" s="11"/>
    </row>
    <row r="9" spans="2:28" x14ac:dyDescent="0.2">
      <c r="B9" s="27">
        <v>5</v>
      </c>
      <c r="C9" s="31">
        <v>-3.9</v>
      </c>
      <c r="D9" s="7">
        <f t="shared" si="0"/>
        <v>2.7549225751774143E-3</v>
      </c>
      <c r="E9" s="7">
        <f t="shared" si="1"/>
        <v>1.8097056320368191E-3</v>
      </c>
      <c r="F9" s="7">
        <f t="shared" si="2"/>
        <v>1.9865547139277272E-4</v>
      </c>
      <c r="G9" s="30"/>
      <c r="O9" s="35" t="s">
        <v>31</v>
      </c>
      <c r="P9" s="36">
        <f>GAMMALN($K$1/2)</f>
        <v>2.4537365708424423</v>
      </c>
      <c r="S9" s="10"/>
      <c r="T9" s="10"/>
      <c r="U9" s="10"/>
      <c r="V9" s="29">
        <v>2</v>
      </c>
      <c r="W9" s="10">
        <v>-4.4800000000000004</v>
      </c>
      <c r="Y9" s="10"/>
      <c r="Z9" s="10"/>
      <c r="AA9" s="11"/>
    </row>
    <row r="10" spans="2:28" x14ac:dyDescent="0.2">
      <c r="B10" s="27">
        <v>6</v>
      </c>
      <c r="C10" s="31">
        <v>-3.88</v>
      </c>
      <c r="D10" s="7">
        <f t="shared" si="0"/>
        <v>2.8451862568455383E-3</v>
      </c>
      <c r="E10" s="7">
        <f t="shared" si="1"/>
        <v>1.8657016738579666E-3</v>
      </c>
      <c r="F10" s="7">
        <f t="shared" si="2"/>
        <v>2.1472798150036704E-4</v>
      </c>
      <c r="G10" s="30"/>
      <c r="O10" s="37" t="s">
        <v>35</v>
      </c>
      <c r="P10" s="38">
        <f>LN(PI()*$K$1)</f>
        <v>3.3419544631856195</v>
      </c>
      <c r="S10" s="10"/>
      <c r="T10" s="10"/>
      <c r="U10" s="10"/>
      <c r="V10" s="29">
        <v>3</v>
      </c>
      <c r="W10" s="10">
        <v>-4.46</v>
      </c>
      <c r="Y10" s="10"/>
      <c r="Z10" s="10"/>
      <c r="AA10" s="11"/>
    </row>
    <row r="11" spans="2:28" x14ac:dyDescent="0.2">
      <c r="B11" s="27">
        <v>7</v>
      </c>
      <c r="C11" s="31">
        <v>-3.86</v>
      </c>
      <c r="D11" s="7">
        <f t="shared" si="0"/>
        <v>2.9385303681635643E-3</v>
      </c>
      <c r="E11" s="7">
        <f t="shared" si="1"/>
        <v>1.9235336177075308E-3</v>
      </c>
      <c r="F11" s="7">
        <f t="shared" si="2"/>
        <v>2.3200803965694238E-4</v>
      </c>
      <c r="G11" s="30"/>
      <c r="T11" s="10"/>
      <c r="U11" s="10"/>
      <c r="V11" s="29">
        <v>4</v>
      </c>
      <c r="W11" s="10">
        <v>-4.4400000000000004</v>
      </c>
      <c r="Z11" s="10"/>
      <c r="AA11" s="10"/>
      <c r="AB11" s="11"/>
    </row>
    <row r="12" spans="2:28" x14ac:dyDescent="0.2">
      <c r="B12" s="27">
        <v>8</v>
      </c>
      <c r="C12" s="31">
        <v>-3.84</v>
      </c>
      <c r="D12" s="7">
        <f t="shared" si="0"/>
        <v>3.0350622735803765E-3</v>
      </c>
      <c r="E12" s="7">
        <f t="shared" si="1"/>
        <v>1.9832641397177918E-3</v>
      </c>
      <c r="F12" s="7">
        <f t="shared" si="2"/>
        <v>2.5057844489086075E-4</v>
      </c>
      <c r="G12" s="30"/>
      <c r="P12" s="8">
        <f>$P$8-0.5*$P$10-$P$9-$P$7*LN(1+C5*C5/$K$1)</f>
        <v>-6.0228938853822411</v>
      </c>
      <c r="R12" s="10"/>
      <c r="S12" s="10"/>
      <c r="T12" s="10"/>
      <c r="U12" s="11"/>
      <c r="V12" s="29">
        <v>5</v>
      </c>
      <c r="W12" s="10">
        <v>-4.42</v>
      </c>
      <c r="X12" s="10"/>
      <c r="Y12" s="10"/>
      <c r="Z12" s="11"/>
    </row>
    <row r="13" spans="2:28" x14ac:dyDescent="0.2">
      <c r="B13" s="27">
        <v>9</v>
      </c>
      <c r="C13" s="31">
        <v>-3.82</v>
      </c>
      <c r="D13" s="7">
        <f t="shared" si="0"/>
        <v>3.1348930611585289E-3</v>
      </c>
      <c r="E13" s="7">
        <f t="shared" si="1"/>
        <v>2.0449581003437376E-3</v>
      </c>
      <c r="F13" s="7">
        <f t="shared" si="2"/>
        <v>2.70527031461521E-4</v>
      </c>
      <c r="G13" s="30"/>
      <c r="P13" s="12">
        <f>EXP(P12)</f>
        <v>2.4226485736153283E-3</v>
      </c>
      <c r="R13" s="10"/>
      <c r="S13" s="10"/>
      <c r="T13" s="10"/>
      <c r="U13" s="11"/>
      <c r="V13" s="29">
        <v>6</v>
      </c>
      <c r="W13" s="10">
        <v>-4.4000000000000004</v>
      </c>
      <c r="X13" s="10"/>
      <c r="Y13" s="10"/>
      <c r="Z13" s="11"/>
    </row>
    <row r="14" spans="2:28" x14ac:dyDescent="0.2">
      <c r="B14" s="27">
        <v>10</v>
      </c>
      <c r="C14" s="31">
        <v>-3.8</v>
      </c>
      <c r="D14" s="7">
        <f t="shared" si="0"/>
        <v>3.2381376657724566E-3</v>
      </c>
      <c r="E14" s="7">
        <f t="shared" si="1"/>
        <v>2.1086826200614555E-3</v>
      </c>
      <c r="F14" s="7">
        <f t="shared" si="2"/>
        <v>2.9194692579146027E-4</v>
      </c>
      <c r="G14" s="30"/>
      <c r="T14" s="10"/>
      <c r="U14" s="10"/>
      <c r="V14" s="29">
        <v>7</v>
      </c>
      <c r="W14" s="10">
        <v>-4.38</v>
      </c>
      <c r="Z14" s="10"/>
      <c r="AA14" s="10"/>
      <c r="AB14" s="11"/>
    </row>
    <row r="15" spans="2:28" x14ac:dyDescent="0.2">
      <c r="B15" s="27">
        <v>11</v>
      </c>
      <c r="C15" s="31">
        <v>-3.78</v>
      </c>
      <c r="D15" s="7">
        <f t="shared" si="0"/>
        <v>3.3449149958533885E-3</v>
      </c>
      <c r="E15" s="7">
        <f t="shared" si="1"/>
        <v>2.1745071575658649E-3</v>
      </c>
      <c r="F15" s="7">
        <f t="shared" si="2"/>
        <v>3.1493681290752188E-4</v>
      </c>
      <c r="G15" s="30"/>
      <c r="T15" s="10"/>
      <c r="U15" s="10"/>
      <c r="V15" s="29">
        <v>8</v>
      </c>
      <c r="W15" s="10">
        <v>-4.3600000000000003</v>
      </c>
      <c r="Z15" s="10"/>
      <c r="AA15" s="10"/>
      <c r="AB15" s="11"/>
    </row>
    <row r="16" spans="2:28" x14ac:dyDescent="0.2">
      <c r="B16" s="27">
        <v>12</v>
      </c>
      <c r="C16" s="31">
        <v>-3.76</v>
      </c>
      <c r="D16" s="7">
        <f t="shared" si="0"/>
        <v>3.4553480637429484E-3</v>
      </c>
      <c r="E16" s="7">
        <f t="shared" si="1"/>
        <v>2.2425035905393161E-3</v>
      </c>
      <c r="F16" s="7">
        <f t="shared" si="2"/>
        <v>3.3960121248365478E-4</v>
      </c>
      <c r="G16" s="30"/>
      <c r="O16" s="2">
        <v>9</v>
      </c>
      <c r="T16" s="10"/>
      <c r="U16" s="10"/>
      <c r="V16" s="29">
        <v>9</v>
      </c>
      <c r="W16" s="10">
        <v>-4.34</v>
      </c>
      <c r="Z16" s="10"/>
      <c r="AA16" s="10"/>
      <c r="AB16" s="11"/>
    </row>
    <row r="17" spans="2:28" x14ac:dyDescent="0.2">
      <c r="B17" s="27">
        <v>13</v>
      </c>
      <c r="C17" s="31">
        <v>-3.74</v>
      </c>
      <c r="D17" s="7">
        <f t="shared" si="0"/>
        <v>3.5695641197151947E-3</v>
      </c>
      <c r="E17" s="7">
        <f t="shared" si="1"/>
        <v>2.3127462990638593E-3</v>
      </c>
      <c r="F17" s="7">
        <f t="shared" si="2"/>
        <v>3.6605076455733496E-4</v>
      </c>
      <c r="G17" s="30"/>
      <c r="H17" s="55" t="str">
        <f>IF($K$1&gt;1,"","Truncated at 7.5 though curve still misses extremes")</f>
        <v/>
      </c>
      <c r="I17" s="55"/>
      <c r="J17" s="55"/>
      <c r="K17" s="55"/>
      <c r="L17" s="55"/>
      <c r="M17" s="55"/>
      <c r="T17" s="10"/>
      <c r="U17" s="10"/>
      <c r="V17" s="29">
        <v>10</v>
      </c>
      <c r="W17" s="10">
        <v>-4.32</v>
      </c>
      <c r="Z17" s="10"/>
      <c r="AA17" s="10"/>
      <c r="AB17" s="11"/>
    </row>
    <row r="18" spans="2:28" x14ac:dyDescent="0.2">
      <c r="B18" s="27">
        <v>14</v>
      </c>
      <c r="C18" s="31">
        <v>-3.72</v>
      </c>
      <c r="D18" s="7">
        <f t="shared" si="0"/>
        <v>3.6876947897245766E-3</v>
      </c>
      <c r="E18" s="7">
        <f t="shared" si="1"/>
        <v>2.3853122517511144E-3</v>
      </c>
      <c r="F18" s="7">
        <f t="shared" si="2"/>
        <v>3.9440252496915622E-4</v>
      </c>
      <c r="G18" s="30"/>
      <c r="T18" s="10"/>
      <c r="U18" s="10"/>
      <c r="V18" s="29">
        <v>11</v>
      </c>
      <c r="W18" s="10">
        <v>-4.3</v>
      </c>
      <c r="Z18" s="10"/>
      <c r="AA18" s="10"/>
      <c r="AB18" s="11"/>
    </row>
    <row r="19" spans="2:28" x14ac:dyDescent="0.2">
      <c r="B19" s="27">
        <v>15</v>
      </c>
      <c r="C19" s="31">
        <v>-3.7</v>
      </c>
      <c r="D19" s="7">
        <f t="shared" si="0"/>
        <v>3.8098762169341736E-3</v>
      </c>
      <c r="E19" s="7">
        <f t="shared" si="1"/>
        <v>2.4602810946648206E-3</v>
      </c>
      <c r="F19" s="7">
        <f t="shared" si="2"/>
        <v>4.2478027055075143E-4</v>
      </c>
      <c r="G19" s="5"/>
      <c r="T19" s="10"/>
      <c r="U19" s="10"/>
      <c r="V19" s="29">
        <v>12</v>
      </c>
      <c r="W19" s="10">
        <v>-4.28</v>
      </c>
      <c r="Z19" s="10"/>
      <c r="AA19" s="10"/>
      <c r="AB19" s="11"/>
    </row>
    <row r="20" spans="2:28" x14ac:dyDescent="0.2">
      <c r="B20" s="27">
        <v>16</v>
      </c>
      <c r="C20" s="31">
        <v>-3.68</v>
      </c>
      <c r="D20" s="7">
        <f t="shared" si="0"/>
        <v>3.9362492070757968E-3</v>
      </c>
      <c r="E20" s="7">
        <f t="shared" si="1"/>
        <v>2.5377352431121729E-3</v>
      </c>
      <c r="F20" s="7">
        <f t="shared" si="2"/>
        <v>4.5731481405985675E-4</v>
      </c>
      <c r="G20" s="5"/>
      <c r="T20" s="10"/>
      <c r="U20" s="10"/>
      <c r="V20" s="29">
        <v>13</v>
      </c>
      <c r="W20" s="10">
        <v>-4.2600000000000096</v>
      </c>
      <c r="Z20" s="10"/>
      <c r="AA20" s="10"/>
      <c r="AB20" s="11"/>
    </row>
    <row r="21" spans="2:28" x14ac:dyDescent="0.2">
      <c r="B21" s="27">
        <v>17</v>
      </c>
      <c r="C21" s="31">
        <v>-3.66</v>
      </c>
      <c r="D21" s="7">
        <f t="shared" si="0"/>
        <v>4.0669593776895907E-3</v>
      </c>
      <c r="E21" s="7">
        <f t="shared" si="1"/>
        <v>2.6177599763811113E-3</v>
      </c>
      <c r="F21" s="7">
        <f t="shared" si="2"/>
        <v>4.9214432883289312E-4</v>
      </c>
      <c r="G21" s="5"/>
      <c r="T21" s="10"/>
      <c r="U21" s="10"/>
      <c r="V21" s="29">
        <v>14</v>
      </c>
      <c r="W21" s="10">
        <v>-4.24000000000001</v>
      </c>
      <c r="Z21" s="10"/>
      <c r="AA21" s="10"/>
      <c r="AB21" s="11"/>
    </row>
    <row r="22" spans="2:28" x14ac:dyDescent="0.2">
      <c r="B22" s="27">
        <v>18</v>
      </c>
      <c r="C22" s="31">
        <v>-3.64</v>
      </c>
      <c r="D22" s="7">
        <f t="shared" si="0"/>
        <v>4.2021573112869647E-3</v>
      </c>
      <c r="E22" s="7">
        <f t="shared" si="1"/>
        <v>2.7004435355015102E-3</v>
      </c>
      <c r="F22" s="7">
        <f t="shared" si="2"/>
        <v>5.2941468309493475E-4</v>
      </c>
      <c r="G22" s="5"/>
      <c r="V22" s="29">
        <v>15</v>
      </c>
      <c r="W22" s="10">
        <v>-4.2200000000000104</v>
      </c>
    </row>
    <row r="23" spans="2:28" x14ac:dyDescent="0.2">
      <c r="B23" s="27">
        <v>19</v>
      </c>
      <c r="C23" s="31">
        <v>-3.62</v>
      </c>
      <c r="D23" s="7">
        <f t="shared" si="0"/>
        <v>4.3419987124760024E-3</v>
      </c>
      <c r="E23" s="7">
        <f t="shared" si="1"/>
        <v>2.7858772241092606E-3</v>
      </c>
      <c r="F23" s="7">
        <f t="shared" si="2"/>
        <v>5.6927978383425261E-4</v>
      </c>
      <c r="G23" s="5"/>
      <c r="V23" s="29">
        <v>16</v>
      </c>
      <c r="W23" s="10">
        <v>-4.2000000000000099</v>
      </c>
    </row>
    <row r="24" spans="2:28" x14ac:dyDescent="0.2">
      <c r="B24" s="27">
        <v>20</v>
      </c>
      <c r="C24" s="31">
        <v>-3.6</v>
      </c>
      <c r="D24" s="7">
        <f t="shared" si="0"/>
        <v>4.4866445690837633E-3</v>
      </c>
      <c r="E24" s="7">
        <f t="shared" si="1"/>
        <v>2.8741555124927026E-3</v>
      </c>
      <c r="F24" s="7">
        <f t="shared" si="2"/>
        <v>6.119019301137719E-4</v>
      </c>
      <c r="G24" s="5"/>
      <c r="V24" s="29">
        <v>17</v>
      </c>
      <c r="W24" s="10">
        <v>-4.1800000000000104</v>
      </c>
    </row>
    <row r="25" spans="2:28" x14ac:dyDescent="0.2">
      <c r="B25" s="27">
        <v>21</v>
      </c>
      <c r="C25" s="31">
        <v>-3.58</v>
      </c>
      <c r="D25" s="7">
        <f t="shared" si="0"/>
        <v>4.6362613173041196E-3</v>
      </c>
      <c r="E25" s="7">
        <f t="shared" si="1"/>
        <v>2.9653761449017864E-3</v>
      </c>
      <c r="F25" s="7">
        <f t="shared" si="2"/>
        <v>6.5745217565467645E-4</v>
      </c>
      <c r="G25" s="5"/>
      <c r="V25" s="29">
        <v>18</v>
      </c>
      <c r="W25" s="10">
        <v>-4.1600000000000099</v>
      </c>
    </row>
    <row r="26" spans="2:28" x14ac:dyDescent="0.2">
      <c r="B26" s="27">
        <v>22</v>
      </c>
      <c r="C26" s="31">
        <v>-3.56</v>
      </c>
      <c r="D26" s="7">
        <f t="shared" si="0"/>
        <v>4.7910210108937116E-3</v>
      </c>
      <c r="E26" s="7">
        <f t="shared" si="1"/>
        <v>3.0596402502005874E-3</v>
      </c>
      <c r="F26" s="7">
        <f t="shared" si="2"/>
        <v>7.061107004880362E-4</v>
      </c>
      <c r="G26" s="5"/>
      <c r="V26" s="29">
        <v>19</v>
      </c>
      <c r="W26" s="10">
        <v>-4.1400000000000103</v>
      </c>
    </row>
    <row r="27" spans="2:28" x14ac:dyDescent="0.2">
      <c r="B27" s="27">
        <v>23</v>
      </c>
      <c r="C27" s="31">
        <v>-3.54</v>
      </c>
      <c r="D27" s="7">
        <f t="shared" si="0"/>
        <v>4.9511014944322532E-3</v>
      </c>
      <c r="E27" s="7">
        <f t="shared" si="1"/>
        <v>3.1570524559443786E-3</v>
      </c>
      <c r="F27" s="7">
        <f t="shared" si="2"/>
        <v>7.580671914287103E-4</v>
      </c>
      <c r="G27" s="5"/>
      <c r="V27" s="29">
        <v>20</v>
      </c>
      <c r="W27" s="10">
        <v>-4.1200000000000099</v>
      </c>
    </row>
    <row r="28" spans="2:28" x14ac:dyDescent="0.2">
      <c r="B28" s="27">
        <v>24</v>
      </c>
      <c r="C28" s="31">
        <v>-3.52</v>
      </c>
      <c r="D28" s="7">
        <f t="shared" si="0"/>
        <v>5.1166865806555615E-3</v>
      </c>
      <c r="E28" s="7">
        <f t="shared" si="1"/>
        <v>3.2577210059626448E-3</v>
      </c>
      <c r="F28" s="7">
        <f t="shared" si="2"/>
        <v>8.1352123108180841E-4</v>
      </c>
      <c r="G28" s="5"/>
      <c r="V28" s="29">
        <v>21</v>
      </c>
      <c r="W28" s="10">
        <v>-4.1000000000000103</v>
      </c>
    </row>
    <row r="29" spans="2:28" x14ac:dyDescent="0.2">
      <c r="B29" s="27">
        <v>25</v>
      </c>
      <c r="C29" s="31">
        <v>-3.5</v>
      </c>
      <c r="D29" s="7">
        <f t="shared" si="0"/>
        <v>5.2879662318621153E-3</v>
      </c>
      <c r="E29" s="7">
        <f t="shared" si="1"/>
        <v>3.3617578815294783E-3</v>
      </c>
      <c r="F29" s="7">
        <f t="shared" si="2"/>
        <v>8.7268269504576015E-4</v>
      </c>
      <c r="G29" s="5"/>
      <c r="V29" s="29">
        <v>22</v>
      </c>
      <c r="W29" s="10">
        <v>-4.0800000000000098</v>
      </c>
    </row>
    <row r="30" spans="2:28" x14ac:dyDescent="0.2">
      <c r="B30" s="27">
        <v>26</v>
      </c>
      <c r="C30" s="31">
        <v>-3.48</v>
      </c>
      <c r="D30" s="7">
        <f t="shared" si="0"/>
        <v>5.4651367453851926E-3</v>
      </c>
      <c r="E30" s="7">
        <f t="shared" si="1"/>
        <v>3.4692789262027821E-3</v>
      </c>
      <c r="F30" s="7">
        <f t="shared" si="2"/>
        <v>9.3577215692747977E-4</v>
      </c>
      <c r="G30" s="5"/>
      <c r="V30" s="29">
        <v>23</v>
      </c>
      <c r="W30" s="10">
        <v>-4.0600000000000103</v>
      </c>
    </row>
    <row r="31" spans="2:28" x14ac:dyDescent="0.2">
      <c r="B31" s="27">
        <v>27</v>
      </c>
      <c r="C31" s="31">
        <v>-3.46</v>
      </c>
      <c r="D31" s="7">
        <f t="shared" si="0"/>
        <v>5.6484009431128799E-3</v>
      </c>
      <c r="E31" s="7">
        <f t="shared" si="1"/>
        <v>3.5804039744134438E-3</v>
      </c>
      <c r="F31" s="7">
        <f t="shared" si="2"/>
        <v>1.0030213007342376E-3</v>
      </c>
      <c r="G31" s="5"/>
      <c r="V31" s="29">
        <v>24</v>
      </c>
      <c r="W31" s="10">
        <v>-4.0400000000000098</v>
      </c>
    </row>
    <row r="32" spans="2:28" x14ac:dyDescent="0.2">
      <c r="B32" s="27">
        <v>28</v>
      </c>
      <c r="C32" s="31">
        <v>-3.44</v>
      </c>
      <c r="D32" s="7">
        <f t="shared" si="0"/>
        <v>5.8379683650283936E-3</v>
      </c>
      <c r="E32" s="7">
        <f t="shared" si="1"/>
        <v>3.6952569838851835E-3</v>
      </c>
      <c r="F32" s="7">
        <f t="shared" si="2"/>
        <v>1.0746733401537356E-3</v>
      </c>
      <c r="G32" s="5"/>
      <c r="V32" s="29">
        <v>25</v>
      </c>
      <c r="W32" s="10">
        <v>-4.0200000000000102</v>
      </c>
    </row>
    <row r="33" spans="2:23" x14ac:dyDescent="0.2">
      <c r="B33" s="27">
        <v>29</v>
      </c>
      <c r="C33" s="31">
        <v>-3.42</v>
      </c>
      <c r="D33" s="7">
        <f t="shared" si="0"/>
        <v>6.0340554667317184E-3</v>
      </c>
      <c r="E33" s="7">
        <f t="shared" si="1"/>
        <v>3.8139661719650336E-3</v>
      </c>
      <c r="F33" s="7">
        <f t="shared" si="2"/>
        <v>1.1509834441784845E-3</v>
      </c>
      <c r="G33" s="5"/>
      <c r="V33" s="29">
        <v>26</v>
      </c>
      <c r="W33" s="10">
        <v>-4.0000000000000098</v>
      </c>
    </row>
    <row r="34" spans="2:23" x14ac:dyDescent="0.2">
      <c r="B34" s="27">
        <v>30</v>
      </c>
      <c r="C34" s="31">
        <v>-3.4</v>
      </c>
      <c r="D34" s="7">
        <f t="shared" si="0"/>
        <v>6.2368858208918703E-3</v>
      </c>
      <c r="E34" s="7">
        <f t="shared" si="1"/>
        <v>3.9366641559437339E-3</v>
      </c>
      <c r="F34" s="7">
        <f t="shared" si="2"/>
        <v>1.2322191684730199E-3</v>
      </c>
      <c r="G34" s="5"/>
      <c r="V34" s="29">
        <v>27</v>
      </c>
      <c r="W34" s="10">
        <v>-3.9800000000000102</v>
      </c>
    </row>
    <row r="35" spans="2:23" x14ac:dyDescent="0.2">
      <c r="B35" s="27">
        <v>31</v>
      </c>
      <c r="C35" s="31">
        <v>-3.38</v>
      </c>
      <c r="D35" s="7">
        <f t="shared" si="0"/>
        <v>6.4466903225658479E-3</v>
      </c>
      <c r="E35" s="7">
        <f t="shared" si="1"/>
        <v>4.0634880974438998E-3</v>
      </c>
      <c r="F35" s="7">
        <f t="shared" si="2"/>
        <v>1.3186608918227423E-3</v>
      </c>
      <c r="G35" s="5"/>
      <c r="V35" s="29">
        <v>28</v>
      </c>
      <c r="W35" s="10">
        <v>-3.9600000000000102</v>
      </c>
    </row>
    <row r="36" spans="2:23" x14ac:dyDescent="0.2">
      <c r="B36" s="27">
        <v>32</v>
      </c>
      <c r="C36" s="31">
        <v>-3.36</v>
      </c>
      <c r="D36" s="7">
        <f t="shared" si="0"/>
        <v>6.6637073983066642E-3</v>
      </c>
      <c r="E36" s="7">
        <f t="shared" si="1"/>
        <v>4.1945798509526169E-3</v>
      </c>
      <c r="F36" s="7">
        <f t="shared" si="2"/>
        <v>1.4106022569413848E-3</v>
      </c>
      <c r="G36" s="5"/>
      <c r="V36" s="29">
        <v>29</v>
      </c>
      <c r="W36" s="10">
        <v>-3.9400000000000102</v>
      </c>
    </row>
    <row r="37" spans="2:23" x14ac:dyDescent="0.2">
      <c r="B37" s="27">
        <v>33</v>
      </c>
      <c r="C37" s="31">
        <v>-3.34</v>
      </c>
      <c r="D37" s="7">
        <f t="shared" si="0"/>
        <v>6.8881832189678768E-3</v>
      </c>
      <c r="E37" s="7">
        <f t="shared" si="1"/>
        <v>4.3300861165733468E-3</v>
      </c>
      <c r="F37" s="7">
        <f t="shared" si="2"/>
        <v>1.5083506148503073E-3</v>
      </c>
      <c r="G37" s="5"/>
      <c r="V37" s="29">
        <v>30</v>
      </c>
      <c r="W37" s="10">
        <v>-3.9200000000000101</v>
      </c>
    </row>
    <row r="38" spans="2:23" x14ac:dyDescent="0.2">
      <c r="B38" s="27">
        <v>34</v>
      </c>
      <c r="C38" s="31">
        <v>-3.32</v>
      </c>
      <c r="D38" s="7">
        <f t="shared" si="0"/>
        <v>7.1203719160959026E-3</v>
      </c>
      <c r="E38" s="7">
        <f t="shared" si="1"/>
        <v>4.4701585970699674E-3</v>
      </c>
      <c r="F38" s="7">
        <f t="shared" si="2"/>
        <v>1.6122274719771244E-3</v>
      </c>
      <c r="G38" s="5"/>
      <c r="V38" s="29">
        <v>31</v>
      </c>
      <c r="W38" s="10">
        <v>-3.9000000000000101</v>
      </c>
    </row>
    <row r="39" spans="2:23" x14ac:dyDescent="0.2">
      <c r="B39" s="27">
        <v>35</v>
      </c>
      <c r="C39" s="31">
        <v>-3.3</v>
      </c>
      <c r="D39" s="7">
        <f t="shared" si="0"/>
        <v>7.3605358017842471E-3</v>
      </c>
      <c r="E39" s="7">
        <f t="shared" si="1"/>
        <v>4.6149541592735112E-3</v>
      </c>
      <c r="F39" s="7">
        <f t="shared" si="2"/>
        <v>1.7225689390536812E-3</v>
      </c>
      <c r="G39" s="5"/>
      <c r="V39" s="29">
        <v>32</v>
      </c>
      <c r="W39" s="10">
        <v>-3.8800000000000101</v>
      </c>
    </row>
    <row r="40" spans="2:23" x14ac:dyDescent="0.2">
      <c r="B40" s="27">
        <v>36</v>
      </c>
      <c r="C40" s="31">
        <v>-3.28</v>
      </c>
      <c r="D40" s="7">
        <f t="shared" si="0"/>
        <v>7.6089455918455168E-3</v>
      </c>
      <c r="E40" s="7">
        <f t="shared" si="1"/>
        <v>4.7646349999194443E-3</v>
      </c>
      <c r="F40" s="7">
        <f t="shared" si="2"/>
        <v>1.839726180824281E-3</v>
      </c>
      <c r="G40" s="5"/>
      <c r="V40" s="29">
        <v>33</v>
      </c>
      <c r="W40" s="10">
        <v>-3.8600000000000101</v>
      </c>
    </row>
    <row r="41" spans="2:23" x14ac:dyDescent="0.2">
      <c r="B41" s="27">
        <v>37</v>
      </c>
      <c r="C41" s="31">
        <v>-3.26</v>
      </c>
      <c r="D41" s="7">
        <f t="shared" si="0"/>
        <v>7.8658806321373915E-3</v>
      </c>
      <c r="E41" s="7">
        <f t="shared" si="1"/>
        <v>4.9193688159801918E-3</v>
      </c>
      <c r="F41" s="7">
        <f t="shared" si="2"/>
        <v>1.9640658655043761E-3</v>
      </c>
      <c r="G41" s="5"/>
      <c r="V41" s="29">
        <v>34</v>
      </c>
      <c r="W41" s="10">
        <v>-3.8400000000000101</v>
      </c>
    </row>
    <row r="42" spans="2:23" x14ac:dyDescent="0.2">
      <c r="B42" s="27">
        <v>38</v>
      </c>
      <c r="C42" s="31">
        <v>-3.24</v>
      </c>
      <c r="D42" s="7">
        <f t="shared" si="0"/>
        <v>8.1316291278577847E-3</v>
      </c>
      <c r="E42" s="7">
        <f t="shared" si="1"/>
        <v>5.0793289795542191E-3</v>
      </c>
      <c r="F42" s="7">
        <f t="shared" si="2"/>
        <v>2.0959706128579419E-3</v>
      </c>
      <c r="G42" s="5"/>
      <c r="V42" s="29">
        <v>35</v>
      </c>
      <c r="W42" s="10">
        <v>-3.8200000000000101</v>
      </c>
    </row>
    <row r="43" spans="2:23" x14ac:dyDescent="0.2">
      <c r="B43" s="27">
        <v>39</v>
      </c>
      <c r="C43" s="31">
        <v>-3.22</v>
      </c>
      <c r="D43" s="7">
        <f t="shared" si="0"/>
        <v>8.4064883756023168E-3</v>
      </c>
      <c r="E43" s="7">
        <f t="shared" si="1"/>
        <v>5.2446947173689536E-3</v>
      </c>
      <c r="F43" s="7">
        <f t="shared" si="2"/>
        <v>2.2358394396885385E-3</v>
      </c>
      <c r="G43" s="5"/>
      <c r="V43" s="29">
        <v>36</v>
      </c>
      <c r="W43" s="10">
        <v>-3.80000000000001</v>
      </c>
    </row>
    <row r="44" spans="2:23" ht="15.75" x14ac:dyDescent="0.25">
      <c r="B44" s="27">
        <v>40</v>
      </c>
      <c r="C44" s="31">
        <v>-3.2</v>
      </c>
      <c r="D44" s="7">
        <f t="shared" si="0"/>
        <v>8.6907649979532306E-3</v>
      </c>
      <c r="E44" s="7">
        <f t="shared" si="1"/>
        <v>5.4156512949506633E-3</v>
      </c>
      <c r="F44" s="7">
        <f t="shared" si="2"/>
        <v>2.3840882014648404E-3</v>
      </c>
      <c r="G44" s="5"/>
      <c r="I44" s="54" t="s">
        <v>36</v>
      </c>
      <c r="V44" s="29">
        <v>37</v>
      </c>
      <c r="W44" s="10">
        <v>-3.78000000000001</v>
      </c>
    </row>
    <row r="45" spans="2:23" x14ac:dyDescent="0.2">
      <c r="B45" s="27">
        <v>41</v>
      </c>
      <c r="C45" s="31">
        <v>-3.18</v>
      </c>
      <c r="D45" s="7">
        <f t="shared" si="0"/>
        <v>8.984775180344089E-3</v>
      </c>
      <c r="E45" s="7">
        <f t="shared" si="1"/>
        <v>5.5923902055092399E-3</v>
      </c>
      <c r="F45" s="7">
        <f t="shared" si="2"/>
        <v>2.5411500287265214E-3</v>
      </c>
      <c r="G45" s="5"/>
      <c r="V45" s="29">
        <v>38</v>
      </c>
      <c r="W45" s="10">
        <v>-3.7600000000000202</v>
      </c>
    </row>
    <row r="46" spans="2:23" x14ac:dyDescent="0.2">
      <c r="B46" s="27">
        <v>42</v>
      </c>
      <c r="C46" s="31">
        <v>-3.16</v>
      </c>
      <c r="D46" s="7">
        <f t="shared" si="0"/>
        <v>9.2888449099177133E-3</v>
      </c>
      <c r="E46" s="7">
        <f t="shared" si="1"/>
        <v>5.7751093635807363E-3</v>
      </c>
      <c r="F46" s="7">
        <f t="shared" si="2"/>
        <v>2.7074757568406999E-3</v>
      </c>
      <c r="G46" s="5"/>
      <c r="V46" s="29">
        <v>39</v>
      </c>
      <c r="W46" s="10">
        <v>-3.7400000000000202</v>
      </c>
    </row>
    <row r="47" spans="2:23" x14ac:dyDescent="0.2">
      <c r="B47" s="27">
        <v>43</v>
      </c>
      <c r="C47" s="31">
        <v>-3.14</v>
      </c>
      <c r="D47" s="7">
        <f t="shared" si="0"/>
        <v>9.6033102160664758E-3</v>
      </c>
      <c r="E47" s="7">
        <f t="shared" si="1"/>
        <v>5.9640133034644409E-3</v>
      </c>
      <c r="F47" s="7">
        <f t="shared" si="2"/>
        <v>2.8835343476034392E-3</v>
      </c>
      <c r="G47" s="5"/>
      <c r="V47" s="29">
        <v>40</v>
      </c>
      <c r="W47" s="10">
        <v>-3.7200000000000202</v>
      </c>
    </row>
    <row r="48" spans="2:23" x14ac:dyDescent="0.2">
      <c r="B48" s="27">
        <v>44</v>
      </c>
      <c r="C48" s="31">
        <v>-3.12</v>
      </c>
      <c r="D48" s="7">
        <f t="shared" si="0"/>
        <v>9.9285174123143749E-3</v>
      </c>
      <c r="E48" s="7">
        <f t="shared" si="1"/>
        <v>6.1593133824847388E-3</v>
      </c>
      <c r="F48" s="7">
        <f t="shared" si="2"/>
        <v>3.0698133011047403E-3</v>
      </c>
      <c r="G48" s="5"/>
      <c r="V48" s="29">
        <v>41</v>
      </c>
      <c r="W48" s="10">
        <v>-3.7000000000000202</v>
      </c>
    </row>
    <row r="49" spans="2:23" x14ac:dyDescent="0.2">
      <c r="B49" s="27">
        <v>45</v>
      </c>
      <c r="C49" s="31">
        <v>-3.1</v>
      </c>
      <c r="D49" s="7">
        <f t="shared" si="0"/>
        <v>1.0264823339168594E-2</v>
      </c>
      <c r="E49" s="7">
        <f t="shared" si="1"/>
        <v>6.3612279891009831E-3</v>
      </c>
      <c r="F49" s="7">
        <f t="shared" si="2"/>
        <v>3.2668190561999182E-3</v>
      </c>
      <c r="G49" s="5"/>
      <c r="V49" s="29">
        <v>42</v>
      </c>
      <c r="W49" s="10">
        <v>-3.6800000000000201</v>
      </c>
    </row>
    <row r="50" spans="2:23" x14ac:dyDescent="0.2">
      <c r="B50" s="27">
        <v>46</v>
      </c>
      <c r="C50" s="31">
        <v>-3.08</v>
      </c>
      <c r="D50" s="7">
        <f t="shared" si="0"/>
        <v>1.0612595607534896E-2</v>
      </c>
      <c r="E50" s="7">
        <f t="shared" si="1"/>
        <v>6.5699827558806821E-3</v>
      </c>
      <c r="F50" s="7">
        <f t="shared" si="2"/>
        <v>3.4750773778549375E-3</v>
      </c>
      <c r="G50" s="5"/>
      <c r="V50" s="29">
        <v>43</v>
      </c>
      <c r="W50" s="10">
        <v>-3.6600000000000201</v>
      </c>
    </row>
    <row r="51" spans="2:23" x14ac:dyDescent="0.2">
      <c r="B51" s="27">
        <v>47</v>
      </c>
      <c r="C51" s="31">
        <v>-3.06</v>
      </c>
      <c r="D51" s="7">
        <f t="shared" si="0"/>
        <v>1.0972212842256105E-2</v>
      </c>
      <c r="E51" s="7">
        <f t="shared" si="1"/>
        <v>6.7858107773431393E-3</v>
      </c>
      <c r="F51" s="7">
        <f t="shared" si="2"/>
        <v>3.6951337295590349E-3</v>
      </c>
      <c r="G51" s="5"/>
      <c r="V51" s="29">
        <v>44</v>
      </c>
      <c r="W51" s="10">
        <v>-3.6400000000000201</v>
      </c>
    </row>
    <row r="52" spans="2:23" x14ac:dyDescent="0.2">
      <c r="B52" s="27">
        <v>48</v>
      </c>
      <c r="C52" s="31">
        <v>-3.04</v>
      </c>
      <c r="D52" s="7">
        <f t="shared" si="0"/>
        <v>1.1344064925296047E-2</v>
      </c>
      <c r="E52" s="7">
        <f t="shared" si="1"/>
        <v>7.0089528326709163E-3</v>
      </c>
      <c r="F52" s="7">
        <f t="shared" si="2"/>
        <v>3.9275536289247789E-3</v>
      </c>
      <c r="G52" s="5"/>
      <c r="V52" s="29">
        <v>45</v>
      </c>
      <c r="W52" s="10">
        <v>-3.6200000000000201</v>
      </c>
    </row>
    <row r="53" spans="2:23" x14ac:dyDescent="0.2">
      <c r="B53" s="27">
        <v>49</v>
      </c>
      <c r="C53" s="31">
        <v>-3.02</v>
      </c>
      <c r="D53" s="7">
        <f t="shared" si="0"/>
        <v>1.1728553238052193E-2</v>
      </c>
      <c r="E53" s="7">
        <f t="shared" si="1"/>
        <v>7.2396576132774072E-3</v>
      </c>
      <c r="F53" s="7">
        <f t="shared" si="2"/>
        <v>4.1729229845239623E-3</v>
      </c>
      <c r="G53" s="5"/>
      <c r="V53" s="29">
        <v>46</v>
      </c>
      <c r="W53" s="10">
        <v>-3.6000000000000201</v>
      </c>
    </row>
    <row r="54" spans="2:23" x14ac:dyDescent="0.2">
      <c r="B54" s="27">
        <v>50</v>
      </c>
      <c r="C54" s="31">
        <v>-3</v>
      </c>
      <c r="D54" s="7">
        <f t="shared" si="0"/>
        <v>1.2126090902239641E-2</v>
      </c>
      <c r="E54" s="7">
        <f t="shared" si="1"/>
        <v>7.4781819552071057E-3</v>
      </c>
      <c r="F54" s="7">
        <f t="shared" si="2"/>
        <v>4.4318484119380075E-3</v>
      </c>
      <c r="G54" s="5"/>
      <c r="V54" s="29">
        <v>47</v>
      </c>
      <c r="W54" s="10">
        <v>-3.5800000000000201</v>
      </c>
    </row>
    <row r="55" spans="2:23" x14ac:dyDescent="0.2">
      <c r="B55" s="27">
        <v>51</v>
      </c>
      <c r="C55" s="31">
        <v>-2.98</v>
      </c>
      <c r="D55" s="7">
        <f t="shared" si="0"/>
        <v>1.2537103018746415E-2</v>
      </c>
      <c r="E55" s="7">
        <f t="shared" si="1"/>
        <v>7.7247910763345012E-3</v>
      </c>
      <c r="F55" s="7">
        <f t="shared" si="2"/>
        <v>4.7049575269339792E-3</v>
      </c>
      <c r="G55" s="5"/>
      <c r="V55" s="29">
        <v>48</v>
      </c>
      <c r="W55" s="10">
        <v>-3.56000000000002</v>
      </c>
    </row>
    <row r="56" spans="2:23" x14ac:dyDescent="0.2">
      <c r="B56" s="27">
        <v>52</v>
      </c>
      <c r="C56" s="31">
        <v>-2.96</v>
      </c>
      <c r="D56" s="7">
        <f t="shared" si="0"/>
        <v>1.2962026903814816E-2</v>
      </c>
      <c r="E56" s="7">
        <f t="shared" si="1"/>
        <v>7.9797588183143295E-3</v>
      </c>
      <c r="F56" s="7">
        <f t="shared" si="2"/>
        <v>4.9928992136123763E-3</v>
      </c>
      <c r="G56" s="5"/>
      <c r="V56" s="29">
        <v>49</v>
      </c>
      <c r="W56" s="10">
        <v>-3.54000000000002</v>
      </c>
    </row>
    <row r="57" spans="2:23" x14ac:dyDescent="0.2">
      <c r="B57" s="27">
        <v>53</v>
      </c>
      <c r="C57" s="31">
        <v>-2.94</v>
      </c>
      <c r="D57" s="7">
        <f t="shared" si="0"/>
        <v>1.3401312321857194E-2</v>
      </c>
      <c r="E57" s="7">
        <f t="shared" si="1"/>
        <v>8.2433678932230473E-3</v>
      </c>
      <c r="F57" s="7">
        <f t="shared" si="2"/>
        <v>5.2963438653110201E-3</v>
      </c>
      <c r="G57" s="5"/>
      <c r="V57" s="29">
        <v>50</v>
      </c>
      <c r="W57" s="10">
        <v>-3.52000000000002</v>
      </c>
    </row>
    <row r="58" spans="2:23" x14ac:dyDescent="0.2">
      <c r="B58" s="27">
        <v>54</v>
      </c>
      <c r="C58" s="31">
        <v>-2.92</v>
      </c>
      <c r="D58" s="7">
        <f t="shared" si="0"/>
        <v>1.3855421714165535E-2</v>
      </c>
      <c r="E58" s="7">
        <f t="shared" si="1"/>
        <v>8.5159101348167583E-3</v>
      </c>
      <c r="F58" s="7">
        <f t="shared" si="2"/>
        <v>5.615983595990969E-3</v>
      </c>
      <c r="G58" s="5"/>
      <c r="V58" s="29">
        <v>51</v>
      </c>
      <c r="W58" s="10">
        <v>-3.50000000000002</v>
      </c>
    </row>
    <row r="59" spans="2:23" x14ac:dyDescent="0.2">
      <c r="B59" s="27">
        <v>55</v>
      </c>
      <c r="C59" s="31">
        <v>-2.9</v>
      </c>
      <c r="D59" s="7">
        <f t="shared" si="0"/>
        <v>1.4324830422722886E-2</v>
      </c>
      <c r="E59" s="7">
        <f t="shared" si="1"/>
        <v>8.7976867543158692E-3</v>
      </c>
      <c r="F59" s="7">
        <f t="shared" si="2"/>
        <v>5.9525324197758538E-3</v>
      </c>
      <c r="G59" s="5"/>
      <c r="V59" s="29">
        <v>52</v>
      </c>
      <c r="W59" s="10">
        <v>-3.48000000000002</v>
      </c>
    </row>
    <row r="60" spans="2:23" x14ac:dyDescent="0.2">
      <c r="B60" s="27">
        <v>56</v>
      </c>
      <c r="C60" s="31">
        <v>-2.88</v>
      </c>
      <c r="D60" s="7">
        <f t="shared" si="0"/>
        <v>1.4810026908272159E-2</v>
      </c>
      <c r="E60" s="7">
        <f t="shared" si="1"/>
        <v>9.0890086006098197E-3</v>
      </c>
      <c r="F60" s="7">
        <f t="shared" si="2"/>
        <v>6.3067263962659275E-3</v>
      </c>
      <c r="G60" s="5"/>
      <c r="V60" s="29">
        <v>53</v>
      </c>
      <c r="W60" s="10">
        <v>-3.4600000000000199</v>
      </c>
    </row>
    <row r="61" spans="2:23" x14ac:dyDescent="0.2">
      <c r="B61" s="27">
        <v>57</v>
      </c>
      <c r="C61" s="31">
        <v>-2.86</v>
      </c>
      <c r="D61" s="7">
        <f t="shared" si="0"/>
        <v>1.5311512961742465E-2</v>
      </c>
      <c r="E61" s="7">
        <f t="shared" si="1"/>
        <v>9.3901964247584489E-3</v>
      </c>
      <c r="F61" s="7">
        <f t="shared" si="2"/>
        <v>6.6793237392026202E-3</v>
      </c>
      <c r="G61" s="5"/>
      <c r="V61" s="29">
        <v>54</v>
      </c>
      <c r="W61" s="10">
        <v>-3.4400000000000199</v>
      </c>
    </row>
    <row r="62" spans="2:23" x14ac:dyDescent="0.2">
      <c r="B62" s="27">
        <v>58</v>
      </c>
      <c r="C62" s="31">
        <v>-2.84</v>
      </c>
      <c r="D62" s="7">
        <f t="shared" si="0"/>
        <v>1.5829803908075379E-2</v>
      </c>
      <c r="E62" s="7">
        <f t="shared" si="1"/>
        <v>9.7015811486474059E-3</v>
      </c>
      <c r="F62" s="7">
        <f t="shared" si="2"/>
        <v>7.0711048860194487E-3</v>
      </c>
      <c r="G62" s="5"/>
      <c r="V62" s="29">
        <v>55</v>
      </c>
      <c r="W62" s="10">
        <v>-3.4200000000000199</v>
      </c>
    </row>
    <row r="63" spans="2:23" x14ac:dyDescent="0.2">
      <c r="B63" s="27">
        <v>59</v>
      </c>
      <c r="C63" s="31">
        <v>-2.82</v>
      </c>
      <c r="D63" s="7">
        <f t="shared" si="0"/>
        <v>1.6365428801435659E-2</v>
      </c>
      <c r="E63" s="7">
        <f t="shared" si="1"/>
        <v>1.0023504137635867E-2</v>
      </c>
      <c r="F63" s="7">
        <f t="shared" si="2"/>
        <v>7.4828725257805638E-3</v>
      </c>
      <c r="G63" s="5"/>
      <c r="V63" s="29">
        <v>56</v>
      </c>
      <c r="W63" s="10">
        <v>-3.4000000000000199</v>
      </c>
    </row>
    <row r="64" spans="2:23" x14ac:dyDescent="0.2">
      <c r="B64" s="27">
        <v>60</v>
      </c>
      <c r="C64" s="31">
        <v>-2.8</v>
      </c>
      <c r="D64" s="7">
        <f t="shared" si="0"/>
        <v>1.6918930610727512E-2</v>
      </c>
      <c r="E64" s="7">
        <f t="shared" si="1"/>
        <v>1.0356317477013075E-2</v>
      </c>
      <c r="F64" s="7">
        <f t="shared" si="2"/>
        <v>7.9154515829799686E-3</v>
      </c>
      <c r="G64" s="5"/>
      <c r="V64" s="29">
        <v>57</v>
      </c>
      <c r="W64" s="10">
        <v>-3.3800000000000199</v>
      </c>
    </row>
    <row r="65" spans="2:23" x14ac:dyDescent="0.2">
      <c r="B65" s="27">
        <v>61</v>
      </c>
      <c r="C65" s="31">
        <v>-2.78</v>
      </c>
      <c r="D65" s="7">
        <f t="shared" si="0"/>
        <v>1.7490866394276241E-2</v>
      </c>
      <c r="E65" s="7">
        <f t="shared" si="1"/>
        <v>1.070038425205919E-2</v>
      </c>
      <c r="F65" s="7">
        <f t="shared" si="2"/>
        <v>8.369689154653033E-3</v>
      </c>
      <c r="G65" s="5"/>
      <c r="V65" s="29">
        <v>58</v>
      </c>
      <c r="W65" s="10">
        <v>-3.3600000000000199</v>
      </c>
    </row>
    <row r="66" spans="2:23" x14ac:dyDescent="0.2">
      <c r="B66" s="27">
        <v>62</v>
      </c>
      <c r="C66" s="31">
        <v>-2.76</v>
      </c>
      <c r="D66" s="7">
        <f t="shared" si="0"/>
        <v>1.8081807462468548E-2</v>
      </c>
      <c r="E66" s="7">
        <f t="shared" si="1"/>
        <v>1.1056078831481055E-2</v>
      </c>
      <c r="F66" s="7">
        <f t="shared" si="2"/>
        <v>8.8464543982372315E-3</v>
      </c>
      <c r="G66" s="5"/>
      <c r="V66" s="29">
        <v>59</v>
      </c>
      <c r="W66" s="10">
        <v>-3.3400000000000198</v>
      </c>
    </row>
    <row r="67" spans="2:23" x14ac:dyDescent="0.2">
      <c r="B67" s="27">
        <v>63</v>
      </c>
      <c r="C67" s="31">
        <v>-2.74</v>
      </c>
      <c r="D67" s="7">
        <f t="shared" si="0"/>
        <v>1.8692339527077963E-2</v>
      </c>
      <c r="E67" s="7">
        <f t="shared" si="1"/>
        <v>1.1423787153970055E-2</v>
      </c>
      <c r="F67" s="7">
        <f t="shared" si="2"/>
        <v>9.3466383676122835E-3</v>
      </c>
      <c r="G67" s="5"/>
      <c r="V67" s="29">
        <v>60</v>
      </c>
      <c r="W67" s="10">
        <v>-3.32000000000003</v>
      </c>
    </row>
    <row r="68" spans="2:23" x14ac:dyDescent="0.2">
      <c r="B68" s="27">
        <v>64</v>
      </c>
      <c r="C68" s="31">
        <v>-2.72</v>
      </c>
      <c r="D68" s="7">
        <f t="shared" si="0"/>
        <v>1.9323062835933168E-2</v>
      </c>
      <c r="E68" s="7">
        <f t="shared" si="1"/>
        <v>1.1803907017602084E-2</v>
      </c>
      <c r="F68" s="7">
        <f t="shared" si="2"/>
        <v>9.8711537947511301E-3</v>
      </c>
      <c r="G68" s="5"/>
      <c r="V68" s="29">
        <v>61</v>
      </c>
      <c r="W68" s="10">
        <v>-3.30000000000003</v>
      </c>
    </row>
    <row r="69" spans="2:23" x14ac:dyDescent="0.2">
      <c r="B69" s="27">
        <v>65</v>
      </c>
      <c r="C69" s="31">
        <v>-2.7</v>
      </c>
      <c r="D69" s="7">
        <f t="shared" ref="D69:D132" si="3">_xlfn.T.DIST(C69,$K$1,0)</f>
        <v>1.9974592291515963E-2</v>
      </c>
      <c r="E69" s="7">
        <f t="shared" ref="E69:E132" si="4">_xlfn.T.DIST(C69,$K$1,1)</f>
        <v>1.2196848371772692E-2</v>
      </c>
      <c r="F69" s="7">
        <f t="shared" ref="F69:F132" si="5">_xlfn.NORM.DIST(C69,0,1,0)</f>
        <v>1.0420934814422592E-2</v>
      </c>
      <c r="G69" s="5"/>
      <c r="V69" s="29">
        <v>62</v>
      </c>
      <c r="W69" s="10">
        <v>-3.28000000000003</v>
      </c>
    </row>
    <row r="70" spans="2:23" x14ac:dyDescent="0.2">
      <c r="B70" s="27">
        <v>66</v>
      </c>
      <c r="C70" s="31">
        <v>-2.68</v>
      </c>
      <c r="D70" s="7">
        <f t="shared" si="3"/>
        <v>2.0647557552004085E-2</v>
      </c>
      <c r="E70" s="7">
        <f t="shared" si="4"/>
        <v>1.2603033611330968E-2</v>
      </c>
      <c r="F70" s="7">
        <f t="shared" si="5"/>
        <v>1.0996936629405572E-2</v>
      </c>
      <c r="G70" s="5"/>
      <c r="V70" s="29">
        <v>63</v>
      </c>
      <c r="W70" s="10">
        <v>-3.26000000000003</v>
      </c>
    </row>
    <row r="71" spans="2:23" x14ac:dyDescent="0.2">
      <c r="B71" s="27">
        <v>67</v>
      </c>
      <c r="C71" s="31">
        <v>-2.66</v>
      </c>
      <c r="D71" s="7">
        <f t="shared" si="3"/>
        <v>2.1342603113199791E-2</v>
      </c>
      <c r="E71" s="7">
        <f t="shared" si="4"/>
        <v>1.3022897872546122E-2</v>
      </c>
      <c r="F71" s="7">
        <f t="shared" si="5"/>
        <v>1.1600135113702561E-2</v>
      </c>
      <c r="G71" s="5"/>
      <c r="V71" s="29">
        <v>64</v>
      </c>
      <c r="W71" s="10">
        <v>-3.24000000000003</v>
      </c>
    </row>
    <row r="72" spans="2:23" x14ac:dyDescent="0.2">
      <c r="B72" s="27">
        <v>68</v>
      </c>
      <c r="C72" s="31">
        <v>-2.64</v>
      </c>
      <c r="D72" s="7">
        <f t="shared" si="3"/>
        <v>2.20603883697108E-2</v>
      </c>
      <c r="E72" s="7">
        <f t="shared" si="4"/>
        <v>1.3456889330507638E-2</v>
      </c>
      <c r="F72" s="7">
        <f t="shared" si="5"/>
        <v>1.2231526351277971E-2</v>
      </c>
      <c r="G72" s="5"/>
      <c r="V72" s="29">
        <v>65</v>
      </c>
      <c r="W72" s="10">
        <v>-3.2200000000000299</v>
      </c>
    </row>
    <row r="73" spans="2:23" x14ac:dyDescent="0.2">
      <c r="B73" s="27">
        <v>69</v>
      </c>
      <c r="C73" s="31">
        <v>-2.62</v>
      </c>
      <c r="D73" s="7">
        <f t="shared" si="3"/>
        <v>2.2801587653674505E-2</v>
      </c>
      <c r="E73" s="7">
        <f t="shared" si="4"/>
        <v>1.3905469497527559E-2</v>
      </c>
      <c r="F73" s="7">
        <f t="shared" si="5"/>
        <v>1.2892126107895304E-2</v>
      </c>
      <c r="G73" s="5"/>
      <c r="V73" s="29">
        <v>66</v>
      </c>
      <c r="W73" s="10">
        <v>-3.2000000000000299</v>
      </c>
    </row>
    <row r="74" spans="2:23" x14ac:dyDescent="0.2">
      <c r="B74" s="27">
        <v>70</v>
      </c>
      <c r="C74" s="31">
        <v>-2.6</v>
      </c>
      <c r="D74" s="7">
        <f t="shared" si="3"/>
        <v>2.356689024923864E-2</v>
      </c>
      <c r="E74" s="7">
        <f t="shared" si="4"/>
        <v>1.4369113522077797E-2</v>
      </c>
      <c r="F74" s="7">
        <f t="shared" si="5"/>
        <v>1.3582969233685613E-2</v>
      </c>
      <c r="G74" s="5"/>
      <c r="V74" s="29">
        <v>67</v>
      </c>
      <c r="W74" s="10">
        <v>-3.1800000000000299</v>
      </c>
    </row>
    <row r="75" spans="2:23" x14ac:dyDescent="0.2">
      <c r="B75" s="27">
        <v>71</v>
      </c>
      <c r="C75" s="31">
        <v>-2.58</v>
      </c>
      <c r="D75" s="7">
        <f t="shared" si="3"/>
        <v>2.4357000380935696E-2</v>
      </c>
      <c r="E75" s="7">
        <f t="shared" si="4"/>
        <v>1.484831048775925E-2</v>
      </c>
      <c r="F75" s="7">
        <f t="shared" si="5"/>
        <v>1.430510899414969E-2</v>
      </c>
      <c r="G75" s="5"/>
      <c r="V75" s="29">
        <v>68</v>
      </c>
      <c r="W75" s="10">
        <v>-3.1600000000000299</v>
      </c>
    </row>
    <row r="76" spans="2:23" x14ac:dyDescent="0.2">
      <c r="B76" s="27">
        <v>72</v>
      </c>
      <c r="C76" s="31">
        <v>-2.56</v>
      </c>
      <c r="D76" s="7">
        <f t="shared" si="3"/>
        <v>2.5172637174009672E-2</v>
      </c>
      <c r="E76" s="7">
        <f t="shared" si="4"/>
        <v>1.5343563711761122E-2</v>
      </c>
      <c r="F76" s="7">
        <f t="shared" si="5"/>
        <v>1.5059616327377449E-2</v>
      </c>
      <c r="G76" s="5"/>
      <c r="V76" s="29">
        <v>69</v>
      </c>
      <c r="W76" s="10">
        <v>-3.1400000000000299</v>
      </c>
    </row>
    <row r="77" spans="2:23" x14ac:dyDescent="0.2">
      <c r="B77" s="27">
        <v>73</v>
      </c>
      <c r="C77" s="31">
        <v>-2.54</v>
      </c>
      <c r="D77" s="7">
        <f t="shared" si="3"/>
        <v>2.601453458467631E-2</v>
      </c>
      <c r="E77" s="7">
        <f t="shared" si="4"/>
        <v>1.585539104222956E-2</v>
      </c>
      <c r="F77" s="7">
        <f t="shared" si="5"/>
        <v>1.5847579025360818E-2</v>
      </c>
      <c r="G77" s="5"/>
      <c r="V77" s="29">
        <v>70</v>
      </c>
      <c r="W77" s="10">
        <v>-3.1200000000000299</v>
      </c>
    </row>
    <row r="78" spans="2:23" x14ac:dyDescent="0.2">
      <c r="B78" s="27">
        <v>74</v>
      </c>
      <c r="C78" s="31">
        <v>-2.52</v>
      </c>
      <c r="D78" s="7">
        <f t="shared" si="3"/>
        <v>2.6883441298220637E-2</v>
      </c>
      <c r="E78" s="7">
        <f t="shared" si="4"/>
        <v>1.6384325153923518E-2</v>
      </c>
      <c r="F78" s="7">
        <f t="shared" si="5"/>
        <v>1.6670100837381057E-2</v>
      </c>
      <c r="G78" s="5"/>
      <c r="V78" s="29">
        <v>71</v>
      </c>
      <c r="W78" s="10">
        <v>-3.1000000000000298</v>
      </c>
    </row>
    <row r="79" spans="2:23" x14ac:dyDescent="0.2">
      <c r="B79" s="27">
        <v>75</v>
      </c>
      <c r="C79" s="31">
        <v>-2.5</v>
      </c>
      <c r="D79" s="7">
        <f t="shared" si="3"/>
        <v>2.7780120592759115E-2</v>
      </c>
      <c r="E79" s="7">
        <f t="shared" si="4"/>
        <v>1.6930913841492857E-2</v>
      </c>
      <c r="F79" s="7">
        <f t="shared" si="5"/>
        <v>1.752830049356854E-2</v>
      </c>
      <c r="G79" s="5"/>
      <c r="V79" s="29">
        <v>72</v>
      </c>
      <c r="W79" s="10">
        <v>-3.0800000000000298</v>
      </c>
    </row>
    <row r="80" spans="2:23" x14ac:dyDescent="0.2">
      <c r="B80" s="27">
        <v>76</v>
      </c>
      <c r="C80" s="31">
        <v>-2.48</v>
      </c>
      <c r="D80" s="7">
        <f t="shared" si="3"/>
        <v>2.8705350166417346E-2</v>
      </c>
      <c r="E80" s="7">
        <f t="shared" si="4"/>
        <v>1.7495720309669532E-2</v>
      </c>
      <c r="F80" s="7">
        <f t="shared" si="5"/>
        <v>1.8423310646862048E-2</v>
      </c>
      <c r="G80" s="5"/>
      <c r="V80" s="29">
        <v>73</v>
      </c>
      <c r="W80" s="10">
        <v>-3.0600000000000298</v>
      </c>
    </row>
    <row r="81" spans="2:23" x14ac:dyDescent="0.2">
      <c r="B81" s="27">
        <v>77</v>
      </c>
      <c r="C81" s="31">
        <v>-2.46</v>
      </c>
      <c r="D81" s="7">
        <f t="shared" si="3"/>
        <v>2.9659921925600727E-2</v>
      </c>
      <c r="E81" s="7">
        <f t="shared" si="4"/>
        <v>1.8079323459617411E-2</v>
      </c>
      <c r="F81" s="7">
        <f t="shared" si="5"/>
        <v>1.9356276731736961E-2</v>
      </c>
      <c r="G81" s="5"/>
      <c r="V81" s="29">
        <v>74</v>
      </c>
      <c r="W81" s="10">
        <v>-3.0400000000000298</v>
      </c>
    </row>
    <row r="82" spans="2:23" x14ac:dyDescent="0.2">
      <c r="B82" s="27">
        <v>78</v>
      </c>
      <c r="C82" s="31">
        <v>-2.44</v>
      </c>
      <c r="D82" s="7">
        <f t="shared" si="3"/>
        <v>3.0644641731962585E-2</v>
      </c>
      <c r="E82" s="7">
        <f t="shared" si="4"/>
        <v>1.8682318170638319E-2</v>
      </c>
      <c r="F82" s="7">
        <f t="shared" si="5"/>
        <v>2.0328355738225837E-2</v>
      </c>
      <c r="G82" s="5"/>
      <c r="V82" s="29">
        <v>75</v>
      </c>
      <c r="W82" s="10">
        <v>-3.0200000000000302</v>
      </c>
    </row>
    <row r="83" spans="2:23" x14ac:dyDescent="0.2">
      <c r="B83" s="27">
        <v>79</v>
      </c>
      <c r="C83" s="31">
        <v>-2.42</v>
      </c>
      <c r="D83" s="7">
        <f t="shared" si="3"/>
        <v>3.166032910560504E-2</v>
      </c>
      <c r="E83" s="7">
        <f t="shared" si="4"/>
        <v>1.9305315576384176E-2</v>
      </c>
      <c r="F83" s="7">
        <f t="shared" si="5"/>
        <v>2.1340714899922782E-2</v>
      </c>
      <c r="G83" s="5"/>
      <c r="V83" s="29">
        <v>76</v>
      </c>
      <c r="W83" s="10">
        <v>-3.0000000000000302</v>
      </c>
    </row>
    <row r="84" spans="2:23" x14ac:dyDescent="0.2">
      <c r="B84" s="27">
        <v>80</v>
      </c>
      <c r="C84" s="31">
        <v>-2.4</v>
      </c>
      <c r="D84" s="7">
        <f t="shared" si="3"/>
        <v>3.270781688198017E-2</v>
      </c>
      <c r="E84" s="7">
        <f t="shared" si="4"/>
        <v>1.9948943334674198E-2</v>
      </c>
      <c r="F84" s="7">
        <f t="shared" si="5"/>
        <v>2.2394530294842899E-2</v>
      </c>
      <c r="G84" s="5"/>
      <c r="V84" s="29">
        <v>77</v>
      </c>
      <c r="W84" s="10">
        <v>-2.9800000000000302</v>
      </c>
    </row>
    <row r="85" spans="2:23" x14ac:dyDescent="0.2">
      <c r="B85" s="27">
        <v>81</v>
      </c>
      <c r="C85" s="31">
        <v>-2.38</v>
      </c>
      <c r="D85" s="7">
        <f t="shared" si="3"/>
        <v>3.3787950819896981E-2</v>
      </c>
      <c r="E85" s="7">
        <f t="shared" si="4"/>
        <v>2.0613845889965596E-2</v>
      </c>
      <c r="F85" s="7">
        <f t="shared" si="5"/>
        <v>2.3490985358201363E-2</v>
      </c>
      <c r="G85" s="5"/>
      <c r="V85" s="29">
        <v>78</v>
      </c>
      <c r="W85" s="10">
        <v>-2.9600000000000302</v>
      </c>
    </row>
    <row r="86" spans="2:23" x14ac:dyDescent="0.2">
      <c r="B86" s="27">
        <v>82</v>
      </c>
      <c r="C86" s="31">
        <v>-2.36</v>
      </c>
      <c r="D86" s="7">
        <f t="shared" si="3"/>
        <v>3.4901589157979231E-2</v>
      </c>
      <c r="E86" s="7">
        <f t="shared" si="4"/>
        <v>2.1300684727473665E-2</v>
      </c>
      <c r="F86" s="7">
        <f t="shared" si="5"/>
        <v>2.4631269306382507E-2</v>
      </c>
      <c r="G86" s="5"/>
      <c r="V86" s="29">
        <v>79</v>
      </c>
      <c r="W86" s="10">
        <v>-2.9400000000000301</v>
      </c>
    </row>
    <row r="87" spans="2:23" x14ac:dyDescent="0.2">
      <c r="B87" s="27">
        <v>83</v>
      </c>
      <c r="C87" s="31">
        <v>-2.34</v>
      </c>
      <c r="D87" s="7">
        <f t="shared" si="3"/>
        <v>3.604960211686635E-2</v>
      </c>
      <c r="E87" s="7">
        <f t="shared" si="4"/>
        <v>2.2010138617882508E-2</v>
      </c>
      <c r="F87" s="7">
        <f t="shared" si="5"/>
        <v>2.581657547158769E-2</v>
      </c>
      <c r="G87" s="5"/>
      <c r="V87" s="29">
        <v>80</v>
      </c>
      <c r="W87" s="10">
        <v>-2.9200000000000301</v>
      </c>
    </row>
    <row r="88" spans="2:23" x14ac:dyDescent="0.2">
      <c r="B88" s="27">
        <v>84</v>
      </c>
      <c r="C88" s="31">
        <v>-2.3199999999999998</v>
      </c>
      <c r="D88" s="7">
        <f t="shared" si="3"/>
        <v>3.7232871344399829E-2</v>
      </c>
      <c r="E88" s="7">
        <f t="shared" si="4"/>
        <v>2.2742903851534838E-2</v>
      </c>
      <c r="F88" s="7">
        <f t="shared" si="5"/>
        <v>2.7048099546881785E-2</v>
      </c>
      <c r="G88" s="5"/>
      <c r="V88" s="29">
        <v>81</v>
      </c>
      <c r="W88" s="10">
        <v>-2.9000000000000301</v>
      </c>
    </row>
    <row r="89" spans="2:23" x14ac:dyDescent="0.2">
      <c r="B89" s="27">
        <v>85</v>
      </c>
      <c r="C89" s="31">
        <v>-2.2999999999999998</v>
      </c>
      <c r="D89" s="7">
        <f t="shared" si="3"/>
        <v>3.8452289300996333E-2</v>
      </c>
      <c r="E89" s="7">
        <f t="shared" si="4"/>
        <v>2.3499694460931576E-2</v>
      </c>
      <c r="F89" s="7">
        <f t="shared" si="5"/>
        <v>2.8327037741601186E-2</v>
      </c>
      <c r="G89" s="5"/>
      <c r="V89" s="29">
        <v>82</v>
      </c>
      <c r="W89" s="10">
        <v>-2.8800000000000301</v>
      </c>
    </row>
    <row r="90" spans="2:23" x14ac:dyDescent="0.2">
      <c r="B90" s="27">
        <v>86</v>
      </c>
      <c r="C90" s="31">
        <v>-2.2799999999999998</v>
      </c>
      <c r="D90" s="7">
        <f t="shared" si="3"/>
        <v>3.970875858237316E-2</v>
      </c>
      <c r="E90" s="7">
        <f t="shared" si="4"/>
        <v>2.4281242430317519E-2</v>
      </c>
      <c r="F90" s="7">
        <f t="shared" si="5"/>
        <v>2.9654584847341278E-2</v>
      </c>
      <c r="G90" s="5"/>
      <c r="V90" s="29">
        <v>83</v>
      </c>
      <c r="W90" s="10">
        <v>-2.8600000000000301</v>
      </c>
    </row>
    <row r="91" spans="2:23" x14ac:dyDescent="0.2">
      <c r="B91" s="27">
        <v>87</v>
      </c>
      <c r="C91" s="31">
        <v>-2.2599999999999998</v>
      </c>
      <c r="D91" s="7">
        <f t="shared" si="3"/>
        <v>4.100319117676416E-2</v>
      </c>
      <c r="E91" s="7">
        <f t="shared" si="4"/>
        <v>2.5088297891071087E-2</v>
      </c>
      <c r="F91" s="7">
        <f t="shared" si="5"/>
        <v>3.103193221500827E-2</v>
      </c>
      <c r="G91" s="5"/>
      <c r="V91" s="29">
        <v>84</v>
      </c>
      <c r="W91" s="10">
        <v>-2.8400000000000398</v>
      </c>
    </row>
    <row r="92" spans="2:23" x14ac:dyDescent="0.2">
      <c r="B92" s="27">
        <v>88</v>
      </c>
      <c r="C92" s="31">
        <v>-2.2400000000000002</v>
      </c>
      <c r="D92" s="7">
        <f t="shared" si="3"/>
        <v>4.2336507653747434E-2</v>
      </c>
      <c r="E92" s="7">
        <f t="shared" si="4"/>
        <v>2.5921629301559213E-2</v>
      </c>
      <c r="F92" s="7">
        <f t="shared" si="5"/>
        <v>3.2460265643697445E-2</v>
      </c>
      <c r="G92" s="5"/>
      <c r="V92" s="29">
        <v>85</v>
      </c>
      <c r="W92" s="10">
        <v>-2.8200000000000398</v>
      </c>
    </row>
    <row r="93" spans="2:23" x14ac:dyDescent="0.2">
      <c r="B93" s="27">
        <v>89</v>
      </c>
      <c r="C93" s="31">
        <v>-2.2200000000000002</v>
      </c>
      <c r="D93" s="7">
        <f t="shared" si="3"/>
        <v>4.3709636281795833E-2</v>
      </c>
      <c r="E93" s="7">
        <f t="shared" si="4"/>
        <v>2.678202361006107E-2</v>
      </c>
      <c r="F93" s="7">
        <f t="shared" si="5"/>
        <v>3.3940763182449186E-2</v>
      </c>
      <c r="G93" s="5"/>
      <c r="V93" s="29">
        <v>86</v>
      </c>
      <c r="W93" s="10">
        <v>-2.8000000000000398</v>
      </c>
    </row>
    <row r="94" spans="2:23" x14ac:dyDescent="0.2">
      <c r="B94" s="27">
        <v>90</v>
      </c>
      <c r="C94" s="31">
        <v>-2.2000000000000002</v>
      </c>
      <c r="D94" s="7">
        <f t="shared" si="3"/>
        <v>4.5123512071665449E-2</v>
      </c>
      <c r="E94" s="7">
        <f t="shared" si="4"/>
        <v>2.7670286399305848E-2</v>
      </c>
      <c r="F94" s="7">
        <f t="shared" si="5"/>
        <v>3.5474592846231424E-2</v>
      </c>
      <c r="G94" s="5"/>
      <c r="V94" s="29">
        <v>87</v>
      </c>
      <c r="W94" s="10">
        <v>-2.7800000000000402</v>
      </c>
    </row>
    <row r="95" spans="2:23" x14ac:dyDescent="0.2">
      <c r="B95" s="27">
        <v>91</v>
      </c>
      <c r="C95" s="31">
        <v>-2.1800000000000002</v>
      </c>
      <c r="D95" s="7">
        <f t="shared" si="3"/>
        <v>4.6579075742749797E-2</v>
      </c>
      <c r="E95" s="7">
        <f t="shared" si="4"/>
        <v>2.8587242011112433E-2</v>
      </c>
      <c r="F95" s="7">
        <f t="shared" si="5"/>
        <v>3.7062910247806474E-2</v>
      </c>
      <c r="G95" s="5"/>
      <c r="V95" s="29">
        <v>88</v>
      </c>
      <c r="W95" s="10">
        <v>-2.7600000000000402</v>
      </c>
    </row>
    <row r="96" spans="2:23" x14ac:dyDescent="0.2">
      <c r="B96" s="27">
        <v>92</v>
      </c>
      <c r="C96" s="31">
        <v>-2.16</v>
      </c>
      <c r="D96" s="7">
        <f t="shared" si="3"/>
        <v>4.8077272609555889E-2</v>
      </c>
      <c r="E96" s="7">
        <f t="shared" si="4"/>
        <v>2.9533733649563045E-2</v>
      </c>
      <c r="F96" s="7">
        <f t="shared" si="5"/>
        <v>3.8706856147455608E-2</v>
      </c>
      <c r="G96" s="5"/>
      <c r="V96" s="29">
        <v>89</v>
      </c>
      <c r="W96" s="10">
        <v>-2.7400000000000402</v>
      </c>
    </row>
    <row r="97" spans="2:23" x14ac:dyDescent="0.2">
      <c r="B97" s="27">
        <v>93</v>
      </c>
      <c r="C97" s="31">
        <v>-2.14</v>
      </c>
      <c r="D97" s="7">
        <f t="shared" si="3"/>
        <v>4.9619051385497825E-2</v>
      </c>
      <c r="E97" s="7">
        <f t="shared" si="4"/>
        <v>3.0510623461082804E-2</v>
      </c>
      <c r="F97" s="7">
        <f t="shared" si="5"/>
        <v>4.0407553922860308E-2</v>
      </c>
      <c r="G97" s="5"/>
      <c r="V97" s="29">
        <v>90</v>
      </c>
      <c r="W97" s="10">
        <v>-2.7200000000000402</v>
      </c>
    </row>
    <row r="98" spans="2:23" x14ac:dyDescent="0.2">
      <c r="B98" s="27">
        <v>94</v>
      </c>
      <c r="C98" s="31">
        <v>-2.12</v>
      </c>
      <c r="D98" s="7">
        <f t="shared" si="3"/>
        <v>5.1205362901259967E-2</v>
      </c>
      <c r="E98" s="7">
        <f t="shared" si="4"/>
        <v>3.1518792589746582E-2</v>
      </c>
      <c r="F98" s="7">
        <f t="shared" si="5"/>
        <v>4.2166106961770311E-2</v>
      </c>
      <c r="G98" s="5"/>
      <c r="V98" s="29">
        <v>91</v>
      </c>
      <c r="W98" s="10">
        <v>-2.7000000000000401</v>
      </c>
    </row>
    <row r="99" spans="2:23" x14ac:dyDescent="0.2">
      <c r="B99" s="27">
        <v>95</v>
      </c>
      <c r="C99" s="31">
        <v>-2.1</v>
      </c>
      <c r="D99" s="7">
        <f t="shared" si="3"/>
        <v>5.2837158735054048E-2</v>
      </c>
      <c r="E99" s="7">
        <f t="shared" si="4"/>
        <v>3.2559141206076017E-2</v>
      </c>
      <c r="F99" s="7">
        <f t="shared" si="5"/>
        <v>4.3983595980427191E-2</v>
      </c>
      <c r="G99" s="5"/>
      <c r="V99" s="29">
        <v>92</v>
      </c>
      <c r="W99" s="10">
        <v>-2.6800000000000401</v>
      </c>
    </row>
    <row r="100" spans="2:23" x14ac:dyDescent="0.2">
      <c r="B100" s="27">
        <v>96</v>
      </c>
      <c r="C100" s="31">
        <v>-2.08</v>
      </c>
      <c r="D100" s="7">
        <f t="shared" si="3"/>
        <v>5.4515389752181953E-2</v>
      </c>
      <c r="E100" s="7">
        <f t="shared" si="4"/>
        <v>3.3632588507538794E-2</v>
      </c>
      <c r="F100" s="7">
        <f t="shared" si="5"/>
        <v>4.5861076271054887E-2</v>
      </c>
      <c r="G100" s="5"/>
      <c r="V100" s="29">
        <v>93</v>
      </c>
      <c r="W100" s="10">
        <v>-2.6600000000000401</v>
      </c>
    </row>
    <row r="101" spans="2:23" x14ac:dyDescent="0.2">
      <c r="B101" s="27">
        <v>97</v>
      </c>
      <c r="C101" s="31">
        <v>-2.06</v>
      </c>
      <c r="D101" s="7">
        <f t="shared" si="3"/>
        <v>5.6241004551425992E-2</v>
      </c>
      <c r="E101" s="7">
        <f t="shared" si="4"/>
        <v>3.4740072688911605E-2</v>
      </c>
      <c r="F101" s="7">
        <f t="shared" si="5"/>
        <v>4.7799574882077034E-2</v>
      </c>
      <c r="G101" s="5"/>
      <c r="V101" s="29">
        <v>94</v>
      </c>
      <c r="W101" s="10">
        <v>-2.6400000000000401</v>
      </c>
    </row>
    <row r="102" spans="2:23" x14ac:dyDescent="0.2">
      <c r="B102" s="27">
        <v>98</v>
      </c>
      <c r="C102" s="31">
        <v>-2.04</v>
      </c>
      <c r="D102" s="7">
        <f t="shared" si="3"/>
        <v>5.8014947815912668E-2</v>
      </c>
      <c r="E102" s="7">
        <f t="shared" si="4"/>
        <v>3.5882550880619792E-2</v>
      </c>
      <c r="F102" s="7">
        <f t="shared" si="5"/>
        <v>4.9800087735070775E-2</v>
      </c>
      <c r="G102" s="5"/>
      <c r="V102" s="29">
        <v>95</v>
      </c>
      <c r="W102" s="10">
        <v>-2.6200000000000401</v>
      </c>
    </row>
    <row r="103" spans="2:23" x14ac:dyDescent="0.2">
      <c r="B103" s="27">
        <v>99</v>
      </c>
      <c r="C103" s="31">
        <v>-2.02</v>
      </c>
      <c r="D103" s="7">
        <f t="shared" si="3"/>
        <v>5.9838158566245976E-2</v>
      </c>
      <c r="E103" s="7">
        <f t="shared" si="4"/>
        <v>3.7060999053119784E-2</v>
      </c>
      <c r="F103" s="7">
        <f t="shared" si="5"/>
        <v>5.1863576682820565E-2</v>
      </c>
      <c r="G103" s="5"/>
      <c r="V103" s="29">
        <v>96</v>
      </c>
      <c r="W103" s="10">
        <v>-2.6000000000000401</v>
      </c>
    </row>
    <row r="104" spans="2:23" x14ac:dyDescent="0.2">
      <c r="B104" s="27">
        <v>100</v>
      </c>
      <c r="C104" s="31">
        <v>-2</v>
      </c>
      <c r="D104" s="7">
        <f t="shared" si="3"/>
        <v>6.1711568313873859E-2</v>
      </c>
      <c r="E104" s="7">
        <f t="shared" si="4"/>
        <v>3.8276411885350511E-2</v>
      </c>
      <c r="F104" s="7">
        <f t="shared" si="5"/>
        <v>5.3990966513188063E-2</v>
      </c>
      <c r="G104" s="5"/>
      <c r="V104" s="29">
        <v>97</v>
      </c>
      <c r="W104" s="10">
        <v>-2.58000000000004</v>
      </c>
    </row>
    <row r="105" spans="2:23" x14ac:dyDescent="0.2">
      <c r="B105" s="27">
        <v>101</v>
      </c>
      <c r="C105" s="31">
        <v>-1.98</v>
      </c>
      <c r="D105" s="7">
        <f t="shared" si="3"/>
        <v>6.3636099112845679E-2</v>
      </c>
      <c r="E105" s="7">
        <f t="shared" si="4"/>
        <v>3.9529802595238431E-2</v>
      </c>
      <c r="F105" s="7">
        <f t="shared" si="5"/>
        <v>5.6183141903868049E-2</v>
      </c>
      <c r="G105" s="5"/>
      <c r="V105" s="29">
        <v>98</v>
      </c>
      <c r="W105" s="10">
        <v>-2.56000000000004</v>
      </c>
    </row>
    <row r="106" spans="2:23" x14ac:dyDescent="0.2">
      <c r="B106" s="27">
        <v>102</v>
      </c>
      <c r="C106" s="31">
        <v>-1.96</v>
      </c>
      <c r="D106" s="7">
        <f t="shared" si="3"/>
        <v>6.5612661508333683E-2</v>
      </c>
      <c r="E106" s="7">
        <f t="shared" si="4"/>
        <v>4.0822202730208326E-2</v>
      </c>
      <c r="F106" s="7">
        <f t="shared" si="5"/>
        <v>5.8440944333451469E-2</v>
      </c>
      <c r="G106" s="5"/>
      <c r="V106" s="29">
        <v>99</v>
      </c>
      <c r="W106" s="10">
        <v>-2.54000000000004</v>
      </c>
    </row>
    <row r="107" spans="2:23" x14ac:dyDescent="0.2">
      <c r="B107" s="27">
        <v>103</v>
      </c>
      <c r="C107" s="31">
        <v>-1.94</v>
      </c>
      <c r="D107" s="7">
        <f t="shared" si="3"/>
        <v>6.7642152380534157E-2</v>
      </c>
      <c r="E107" s="7">
        <f t="shared" si="4"/>
        <v>4.2154661915619694E-2</v>
      </c>
      <c r="F107" s="7">
        <f t="shared" si="5"/>
        <v>6.0765168954564776E-2</v>
      </c>
      <c r="G107" s="5"/>
      <c r="V107" s="29">
        <v>100</v>
      </c>
      <c r="W107" s="10">
        <v>-2.52000000000004</v>
      </c>
    </row>
    <row r="108" spans="2:23" x14ac:dyDescent="0.2">
      <c r="B108" s="27">
        <v>104</v>
      </c>
      <c r="C108" s="31">
        <v>-1.92</v>
      </c>
      <c r="D108" s="7">
        <f t="shared" si="3"/>
        <v>6.9725452682831479E-2</v>
      </c>
      <c r="E108" s="7">
        <f t="shared" si="4"/>
        <v>4.3528247559026435E-2</v>
      </c>
      <c r="F108" s="7">
        <f t="shared" si="5"/>
        <v>6.3156561435198655E-2</v>
      </c>
      <c r="G108" s="5"/>
      <c r="V108" s="29">
        <v>101</v>
      </c>
      <c r="W108" s="10">
        <v>-2.50000000000004</v>
      </c>
    </row>
    <row r="109" spans="2:23" x14ac:dyDescent="0.2">
      <c r="B109" s="27">
        <v>105</v>
      </c>
      <c r="C109" s="31">
        <v>-1.9</v>
      </c>
      <c r="D109" s="7">
        <f t="shared" si="3"/>
        <v>7.1863425073403195E-2</v>
      </c>
      <c r="E109" s="7">
        <f t="shared" si="4"/>
        <v>4.4944044508134336E-2</v>
      </c>
      <c r="F109" s="7">
        <f t="shared" si="5"/>
        <v>6.5615814774676595E-2</v>
      </c>
      <c r="G109" s="5"/>
      <c r="V109" s="29">
        <v>102</v>
      </c>
      <c r="W109" s="10">
        <v>-2.48000000000004</v>
      </c>
    </row>
    <row r="110" spans="2:23" x14ac:dyDescent="0.2">
      <c r="B110" s="27">
        <v>106</v>
      </c>
      <c r="C110" s="31">
        <v>-1.88</v>
      </c>
      <c r="D110" s="7">
        <f t="shared" si="3"/>
        <v>7.4056911439767587E-2</v>
      </c>
      <c r="E110" s="7">
        <f t="shared" si="4"/>
        <v>4.64031546603213E-2</v>
      </c>
      <c r="F110" s="7">
        <f t="shared" si="5"/>
        <v>6.8143566101044578E-2</v>
      </c>
      <c r="G110" s="5"/>
      <c r="V110" s="29">
        <v>103</v>
      </c>
      <c r="W110" s="10">
        <v>-2.4600000000000399</v>
      </c>
    </row>
    <row r="111" spans="2:23" x14ac:dyDescent="0.2">
      <c r="B111" s="27">
        <v>107</v>
      </c>
      <c r="C111" s="31">
        <v>-1.86</v>
      </c>
      <c r="D111" s="7">
        <f t="shared" si="3"/>
        <v>7.6306730316127197E-2</v>
      </c>
      <c r="E111" s="7">
        <f t="shared" si="4"/>
        <v>4.790669652157617E-2</v>
      </c>
      <c r="F111" s="7">
        <f t="shared" si="5"/>
        <v>7.074039345698338E-2</v>
      </c>
      <c r="G111" s="5"/>
      <c r="V111" s="29">
        <v>104</v>
      </c>
      <c r="W111" s="10">
        <v>-2.4400000000000399</v>
      </c>
    </row>
    <row r="112" spans="2:23" x14ac:dyDescent="0.2">
      <c r="B112" s="27">
        <v>108</v>
      </c>
      <c r="C112" s="31">
        <v>-1.84</v>
      </c>
      <c r="D112" s="7">
        <f t="shared" si="3"/>
        <v>7.8613674193742655E-2</v>
      </c>
      <c r="E112" s="7">
        <f t="shared" si="4"/>
        <v>4.9455804712713949E-2</v>
      </c>
      <c r="F112" s="7">
        <f t="shared" si="5"/>
        <v>7.3406812581656891E-2</v>
      </c>
      <c r="G112" s="5"/>
      <c r="V112" s="29">
        <v>105</v>
      </c>
      <c r="W112" s="10">
        <v>-2.4200000000000399</v>
      </c>
    </row>
    <row r="113" spans="2:23" x14ac:dyDescent="0.2">
      <c r="B113" s="27">
        <v>109</v>
      </c>
      <c r="C113" s="31">
        <v>-1.82</v>
      </c>
      <c r="D113" s="7">
        <f t="shared" si="3"/>
        <v>8.0978506724982802E-2</v>
      </c>
      <c r="E113" s="7">
        <f t="shared" si="4"/>
        <v>5.1051629420734004E-2</v>
      </c>
      <c r="F113" s="7">
        <f t="shared" si="5"/>
        <v>7.6143273696207311E-2</v>
      </c>
      <c r="G113" s="5"/>
      <c r="V113" s="29">
        <v>106</v>
      </c>
      <c r="W113" s="10">
        <v>-2.4000000000000399</v>
      </c>
    </row>
    <row r="114" spans="2:23" x14ac:dyDescent="0.2">
      <c r="B114" s="27">
        <v>110</v>
      </c>
      <c r="C114" s="31">
        <v>-1.8</v>
      </c>
      <c r="D114" s="7">
        <f t="shared" si="3"/>
        <v>8.340195982213984E-2</v>
      </c>
      <c r="E114" s="7">
        <f t="shared" si="4"/>
        <v>5.2695335793204408E-2</v>
      </c>
      <c r="F114" s="7">
        <f t="shared" si="5"/>
        <v>7.8950158300894149E-2</v>
      </c>
      <c r="G114" s="5"/>
      <c r="V114" s="29">
        <v>107</v>
      </c>
      <c r="W114" s="10">
        <v>-2.3800000000000501</v>
      </c>
    </row>
    <row r="115" spans="2:23" x14ac:dyDescent="0.2">
      <c r="B115" s="27">
        <v>111</v>
      </c>
      <c r="C115" s="31">
        <v>-1.78</v>
      </c>
      <c r="D115" s="7">
        <f t="shared" si="3"/>
        <v>8.5884730652569838E-2</v>
      </c>
      <c r="E115" s="7">
        <f t="shared" si="4"/>
        <v>5.4388103273583566E-2</v>
      </c>
      <c r="F115" s="7">
        <f t="shared" si="5"/>
        <v>8.1827775992142804E-2</v>
      </c>
      <c r="G115" s="5"/>
      <c r="V115" s="29">
        <v>108</v>
      </c>
      <c r="W115" s="10">
        <v>-2.3600000000000501</v>
      </c>
    </row>
    <row r="116" spans="2:23" x14ac:dyDescent="0.2">
      <c r="B116" s="27">
        <v>112</v>
      </c>
      <c r="C116" s="31">
        <v>-1.76</v>
      </c>
      <c r="D116" s="7">
        <f t="shared" si="3"/>
        <v>8.8427478532223741E-2</v>
      </c>
      <c r="E116" s="7">
        <f t="shared" si="4"/>
        <v>5.6131124875423294E-2</v>
      </c>
      <c r="F116" s="7">
        <f t="shared" si="5"/>
        <v>8.4776361308022227E-2</v>
      </c>
      <c r="G116" s="5"/>
      <c r="V116" s="29">
        <v>109</v>
      </c>
      <c r="W116" s="10">
        <v>-2.34000000000005</v>
      </c>
    </row>
    <row r="117" spans="2:23" x14ac:dyDescent="0.2">
      <c r="B117" s="27">
        <v>113</v>
      </c>
      <c r="C117" s="31">
        <v>-1.74</v>
      </c>
      <c r="D117" s="7">
        <f t="shared" si="3"/>
        <v>9.103082172016834E-2</v>
      </c>
      <c r="E117" s="7">
        <f t="shared" si="4"/>
        <v>5.7925606393449382E-2</v>
      </c>
      <c r="F117" s="7">
        <f t="shared" si="5"/>
        <v>8.7796070610905622E-2</v>
      </c>
      <c r="G117" s="5"/>
      <c r="V117" s="29">
        <v>110</v>
      </c>
      <c r="W117" s="10">
        <v>-2.32000000000005</v>
      </c>
    </row>
    <row r="118" spans="2:23" x14ac:dyDescent="0.2">
      <c r="B118" s="27">
        <v>114</v>
      </c>
      <c r="C118" s="31">
        <v>-1.72</v>
      </c>
      <c r="D118" s="7">
        <f t="shared" si="3"/>
        <v>9.369533411726183E-2</v>
      </c>
      <c r="E118" s="7">
        <f t="shared" si="4"/>
        <v>5.9772765549566849E-2</v>
      </c>
      <c r="F118" s="7">
        <f t="shared" si="5"/>
        <v>9.0886979016282871E-2</v>
      </c>
      <c r="G118" s="5"/>
      <c r="V118" s="29">
        <v>111</v>
      </c>
      <c r="W118" s="10">
        <v>-2.30000000000005</v>
      </c>
    </row>
    <row r="119" spans="2:23" x14ac:dyDescent="0.2">
      <c r="B119" s="27">
        <v>115</v>
      </c>
      <c r="C119" s="31">
        <v>-1.7</v>
      </c>
      <c r="D119" s="7">
        <f t="shared" si="3"/>
        <v>9.6421541872743696E-2</v>
      </c>
      <c r="E119" s="7">
        <f t="shared" si="4"/>
        <v>6.1673831071911933E-2</v>
      </c>
      <c r="F119" s="7">
        <f t="shared" si="5"/>
        <v>9.4049077376886947E-2</v>
      </c>
      <c r="G119" s="5"/>
      <c r="V119" s="29">
        <v>112</v>
      </c>
      <c r="W119" s="10">
        <v>-2.28000000000005</v>
      </c>
    </row>
    <row r="120" spans="2:23" x14ac:dyDescent="0.2">
      <c r="B120" s="27">
        <v>116</v>
      </c>
      <c r="C120" s="31">
        <v>-1.68</v>
      </c>
      <c r="D120" s="7">
        <f t="shared" si="3"/>
        <v>9.9209919903125179E-2</v>
      </c>
      <c r="E120" s="7">
        <f t="shared" si="4"/>
        <v>6.3630041705150839E-2</v>
      </c>
      <c r="F120" s="7">
        <f t="shared" si="5"/>
        <v>9.7282269331467511E-2</v>
      </c>
      <c r="G120" s="5"/>
      <c r="V120" s="29">
        <v>113</v>
      </c>
      <c r="W120" s="10">
        <v>-2.26000000000005</v>
      </c>
    </row>
    <row r="121" spans="2:23" x14ac:dyDescent="0.2">
      <c r="B121" s="27">
        <v>117</v>
      </c>
      <c r="C121" s="31">
        <v>-1.66</v>
      </c>
      <c r="D121" s="7">
        <f t="shared" si="3"/>
        <v>0.10206088832841677</v>
      </c>
      <c r="E121" s="7">
        <f t="shared" si="4"/>
        <v>6.5642645150320603E-2</v>
      </c>
      <c r="F121" s="7">
        <f t="shared" si="5"/>
        <v>0.10058636842769057</v>
      </c>
      <c r="G121" s="5"/>
      <c r="V121" s="29">
        <v>114</v>
      </c>
      <c r="W121" s="10">
        <v>-2.24000000000005</v>
      </c>
    </row>
    <row r="122" spans="2:23" x14ac:dyDescent="0.2">
      <c r="B122" s="27">
        <v>118</v>
      </c>
      <c r="C122" s="31">
        <v>-1.64</v>
      </c>
      <c r="D122" s="7">
        <f t="shared" si="3"/>
        <v>0.10497480883141286</v>
      </c>
      <c r="E122" s="7">
        <f t="shared" si="4"/>
        <v>6.7712896932614688E-2</v>
      </c>
      <c r="F122" s="7">
        <f t="shared" si="5"/>
        <v>0.10396109532876423</v>
      </c>
      <c r="G122" s="5"/>
      <c r="V122" s="29">
        <v>115</v>
      </c>
      <c r="W122" s="10">
        <v>-2.2200000000000499</v>
      </c>
    </row>
    <row r="123" spans="2:23" x14ac:dyDescent="0.2">
      <c r="B123" s="27">
        <v>119</v>
      </c>
      <c r="C123" s="31">
        <v>-1.62</v>
      </c>
      <c r="D123" s="7">
        <f t="shared" si="3"/>
        <v>0.10795198094645703</v>
      </c>
      <c r="E123" s="7">
        <f t="shared" si="4"/>
        <v>6.9842059195638781E-2</v>
      </c>
      <c r="F123" s="7">
        <f t="shared" si="5"/>
        <v>0.1074060751134838</v>
      </c>
      <c r="G123" s="5"/>
      <c r="V123" s="29">
        <v>116</v>
      </c>
      <c r="W123" s="10">
        <v>-2.2000000000000499</v>
      </c>
    </row>
    <row r="124" spans="2:23" x14ac:dyDescent="0.2">
      <c r="B124" s="27">
        <v>120</v>
      </c>
      <c r="C124" s="31">
        <v>-1.6</v>
      </c>
      <c r="D124" s="7">
        <f t="shared" si="3"/>
        <v>0.11099263828484215</v>
      </c>
      <c r="E124" s="7">
        <f t="shared" si="4"/>
        <v>7.2031399420794631E-2</v>
      </c>
      <c r="F124" s="7">
        <f t="shared" si="5"/>
        <v>0.11092083467945554</v>
      </c>
      <c r="G124" s="5"/>
      <c r="V124" s="29">
        <v>117</v>
      </c>
      <c r="W124" s="10">
        <v>-2.1800000000000499</v>
      </c>
    </row>
    <row r="125" spans="2:23" x14ac:dyDescent="0.2">
      <c r="B125" s="27">
        <v>121</v>
      </c>
      <c r="C125" s="31">
        <v>-1.58</v>
      </c>
      <c r="D125" s="7">
        <f t="shared" si="3"/>
        <v>0.11409694470475161</v>
      </c>
      <c r="E125" s="7">
        <f t="shared" si="4"/>
        <v>7.4282189070603744E-2</v>
      </c>
      <c r="F125" s="7">
        <f t="shared" si="5"/>
        <v>0.11450480025929236</v>
      </c>
      <c r="G125" s="5"/>
      <c r="V125" s="29">
        <v>118</v>
      </c>
      <c r="W125" s="10">
        <v>-2.1600000000000499</v>
      </c>
    </row>
    <row r="126" spans="2:23" x14ac:dyDescent="0.2">
      <c r="B126" s="27">
        <v>122</v>
      </c>
      <c r="C126" s="31">
        <v>-1.56</v>
      </c>
      <c r="D126" s="7">
        <f t="shared" si="3"/>
        <v>0.11726499043441509</v>
      </c>
      <c r="E126" s="7">
        <f t="shared" si="4"/>
        <v>7.6595702154947723E-2</v>
      </c>
      <c r="F126" s="7">
        <f t="shared" si="5"/>
        <v>0.11815729505958227</v>
      </c>
      <c r="G126" s="5"/>
      <c r="V126" s="29">
        <v>119</v>
      </c>
      <c r="W126" s="10">
        <v>-2.1400000000000499</v>
      </c>
    </row>
    <row r="127" spans="2:23" x14ac:dyDescent="0.2">
      <c r="B127" s="27">
        <v>123</v>
      </c>
      <c r="C127" s="31">
        <v>-1.54</v>
      </c>
      <c r="D127" s="7">
        <f t="shared" si="3"/>
        <v>0.12049678815794287</v>
      </c>
      <c r="E127" s="7">
        <f t="shared" si="4"/>
        <v>7.8973213719380264E-2</v>
      </c>
      <c r="F127" s="7">
        <f t="shared" si="5"/>
        <v>0.12187753703240178</v>
      </c>
      <c r="G127" s="5"/>
      <c r="V127" s="29">
        <v>120</v>
      </c>
      <c r="W127" s="10">
        <v>-2.1200000000000498</v>
      </c>
    </row>
    <row r="128" spans="2:23" x14ac:dyDescent="0.2">
      <c r="B128" s="27">
        <v>124</v>
      </c>
      <c r="C128" s="31">
        <v>-1.52</v>
      </c>
      <c r="D128" s="7">
        <f t="shared" si="3"/>
        <v>0.12379226907409663</v>
      </c>
      <c r="E128" s="7">
        <f t="shared" si="4"/>
        <v>8.1415998254870059E-2</v>
      </c>
      <c r="F128" s="7">
        <f t="shared" si="5"/>
        <v>0.12566463678908815</v>
      </c>
      <c r="G128" s="5"/>
      <c r="V128" s="29">
        <v>121</v>
      </c>
      <c r="W128" s="10">
        <v>-2.1000000000000498</v>
      </c>
    </row>
    <row r="129" spans="2:23" x14ac:dyDescent="0.2">
      <c r="B129" s="27">
        <v>125</v>
      </c>
      <c r="C129" s="31">
        <v>-1.5</v>
      </c>
      <c r="D129" s="7">
        <f t="shared" si="3"/>
        <v>0.12715127893906839</v>
      </c>
      <c r="E129" s="7">
        <f t="shared" si="4"/>
        <v>8.3925328028537471E-2</v>
      </c>
      <c r="F129" s="7">
        <f t="shared" si="5"/>
        <v>0.12951759566589174</v>
      </c>
      <c r="G129" s="5"/>
      <c r="V129" s="29">
        <v>122</v>
      </c>
      <c r="W129" s="10">
        <v>-2.0800000000000498</v>
      </c>
    </row>
    <row r="130" spans="2:23" x14ac:dyDescent="0.2">
      <c r="B130" s="27">
        <v>126</v>
      </c>
      <c r="C130" s="31">
        <v>-1.48</v>
      </c>
      <c r="D130" s="7">
        <f t="shared" si="3"/>
        <v>0.13057357410514714</v>
      </c>
      <c r="E130" s="7">
        <f t="shared" si="4"/>
        <v>8.6502471335186668E-2</v>
      </c>
      <c r="F130" s="7">
        <f t="shared" si="5"/>
        <v>0.13343530395100231</v>
      </c>
      <c r="G130" s="5"/>
      <c r="V130" s="29">
        <v>123</v>
      </c>
      <c r="W130" s="10">
        <v>-2.0600000000000498</v>
      </c>
    </row>
    <row r="131" spans="2:23" x14ac:dyDescent="0.2">
      <c r="B131" s="27">
        <v>127</v>
      </c>
      <c r="C131" s="31">
        <v>-1.46</v>
      </c>
      <c r="D131" s="7">
        <f t="shared" si="3"/>
        <v>0.13405881756797222</v>
      </c>
      <c r="E131" s="7">
        <f t="shared" si="4"/>
        <v>8.9148690669675359E-2</v>
      </c>
      <c r="F131" s="7">
        <f t="shared" si="5"/>
        <v>0.13741653928228179</v>
      </c>
      <c r="G131" s="5"/>
      <c r="V131" s="29">
        <v>124</v>
      </c>
      <c r="W131" s="10">
        <v>-2.0400000000000502</v>
      </c>
    </row>
    <row r="132" spans="2:23" x14ac:dyDescent="0.2">
      <c r="B132" s="27">
        <v>128</v>
      </c>
      <c r="C132" s="31">
        <v>-1.44</v>
      </c>
      <c r="D132" s="7">
        <f t="shared" si="3"/>
        <v>0.13760657503587875</v>
      </c>
      <c r="E132" s="7">
        <f t="shared" si="4"/>
        <v>9.1865240820425687E-2</v>
      </c>
      <c r="F132" s="7">
        <f t="shared" si="5"/>
        <v>0.14145996522483878</v>
      </c>
      <c r="G132" s="5"/>
      <c r="V132" s="29">
        <v>125</v>
      </c>
      <c r="W132" s="10">
        <v>-2.0200000000000502</v>
      </c>
    </row>
    <row r="133" spans="2:23" x14ac:dyDescent="0.2">
      <c r="B133" s="27">
        <v>129</v>
      </c>
      <c r="C133" s="31">
        <v>-1.42</v>
      </c>
      <c r="D133" s="7">
        <f t="shared" ref="D133:D196" si="6">_xlfn.T.DIST(C133,$K$1,0)</f>
        <v>0.14121631103564461</v>
      </c>
      <c r="E133" s="7">
        <f t="shared" ref="E133:E196" si="7">_xlfn.T.DIST(C133,$K$1,1)</f>
        <v>9.4653366884663317E-2</v>
      </c>
      <c r="F133" s="7">
        <f t="shared" ref="F133:F196" si="8">_xlfn.NORM.DIST(C133,0,1,0)</f>
        <v>0.14556413003734761</v>
      </c>
      <c r="G133" s="5"/>
      <c r="V133" s="29">
        <v>126</v>
      </c>
      <c r="W133" s="10">
        <v>-2.0000000000000502</v>
      </c>
    </row>
    <row r="134" spans="2:23" x14ac:dyDescent="0.2">
      <c r="B134" s="27">
        <v>130</v>
      </c>
      <c r="C134" s="31">
        <v>-1.4</v>
      </c>
      <c r="D134" s="7">
        <f t="shared" si="6"/>
        <v>0.14488738506973386</v>
      </c>
      <c r="E134" s="7">
        <f t="shared" si="7"/>
        <v>9.7514302206260242E-2</v>
      </c>
      <c r="F134" s="7">
        <f t="shared" si="8"/>
        <v>0.14972746563574488</v>
      </c>
      <c r="G134" s="5"/>
      <c r="V134" s="29">
        <v>127</v>
      </c>
      <c r="W134" s="10">
        <v>-1.9800000000000499</v>
      </c>
    </row>
    <row r="135" spans="2:23" x14ac:dyDescent="0.2">
      <c r="B135" s="27">
        <v>131</v>
      </c>
      <c r="C135" s="31">
        <v>-1.38</v>
      </c>
      <c r="D135" s="7">
        <f t="shared" si="6"/>
        <v>0.14861904784089849</v>
      </c>
      <c r="E135" s="7">
        <f t="shared" si="7"/>
        <v>0.10044926623736743</v>
      </c>
      <c r="F135" s="7">
        <f t="shared" si="8"/>
        <v>0.15394828676263372</v>
      </c>
      <c r="G135" s="5"/>
      <c r="V135" s="29">
        <v>128</v>
      </c>
      <c r="W135" s="10">
        <v>-1.9600000000000499</v>
      </c>
    </row>
    <row r="136" spans="2:23" x14ac:dyDescent="0.2">
      <c r="B136" s="27">
        <v>132</v>
      </c>
      <c r="C136" s="31">
        <v>-1.36</v>
      </c>
      <c r="D136" s="7">
        <f t="shared" si="6"/>
        <v>0.15241043756074074</v>
      </c>
      <c r="E136" s="7">
        <f t="shared" si="7"/>
        <v>0.1034594623253529</v>
      </c>
      <c r="F136" s="7">
        <f t="shared" si="8"/>
        <v>0.15822479037038303</v>
      </c>
      <c r="G136" s="5"/>
      <c r="V136" s="29">
        <v>129</v>
      </c>
      <c r="W136" s="10">
        <v>-1.9400000000000499</v>
      </c>
    </row>
    <row r="137" spans="2:23" x14ac:dyDescent="0.2">
      <c r="B137" s="27">
        <v>133</v>
      </c>
      <c r="C137" s="31">
        <v>-1.34</v>
      </c>
      <c r="D137" s="7">
        <f t="shared" si="6"/>
        <v>0.15626057635954482</v>
      </c>
      <c r="E137" s="7">
        <f t="shared" si="7"/>
        <v>0.10654607542689408</v>
      </c>
      <c r="F137" s="7">
        <f t="shared" si="8"/>
        <v>0.16255505522553412</v>
      </c>
      <c r="G137" s="5"/>
      <c r="V137" s="29">
        <v>130</v>
      </c>
      <c r="W137" s="10">
        <v>-1.9200000000000501</v>
      </c>
    </row>
    <row r="138" spans="2:23" x14ac:dyDescent="0.2">
      <c r="B138" s="27">
        <v>134</v>
      </c>
      <c r="C138" s="31">
        <v>-1.32</v>
      </c>
      <c r="D138" s="7">
        <f t="shared" si="6"/>
        <v>0.16016836681535337</v>
      </c>
      <c r="E138" s="7">
        <f t="shared" si="7"/>
        <v>0.10971026975142678</v>
      </c>
      <c r="F138" s="7">
        <f t="shared" si="8"/>
        <v>0.16693704174171381</v>
      </c>
      <c r="G138" s="5"/>
      <c r="V138" s="29">
        <v>131</v>
      </c>
      <c r="W138" s="10">
        <v>-1.9000000000000601</v>
      </c>
    </row>
    <row r="139" spans="2:23" x14ac:dyDescent="0.2">
      <c r="B139" s="27">
        <v>135</v>
      </c>
      <c r="C139" s="31">
        <v>-1.3</v>
      </c>
      <c r="D139" s="7">
        <f t="shared" si="6"/>
        <v>0.164132588620887</v>
      </c>
      <c r="E139" s="7">
        <f t="shared" si="7"/>
        <v>0.11295318633652475</v>
      </c>
      <c r="F139" s="7">
        <f t="shared" si="8"/>
        <v>0.17136859204780736</v>
      </c>
      <c r="G139" s="5"/>
      <c r="V139" s="29">
        <v>132</v>
      </c>
      <c r="W139" s="10">
        <v>-1.8800000000000601</v>
      </c>
    </row>
    <row r="140" spans="2:23" x14ac:dyDescent="0.2">
      <c r="B140" s="27">
        <v>136</v>
      </c>
      <c r="C140" s="31">
        <v>-1.28</v>
      </c>
      <c r="D140" s="7">
        <f t="shared" si="6"/>
        <v>0.16815189540746758</v>
      </c>
      <c r="E140" s="7">
        <f t="shared" si="7"/>
        <v>0.11627594055815449</v>
      </c>
      <c r="F140" s="7">
        <f t="shared" si="8"/>
        <v>0.17584743029766237</v>
      </c>
      <c r="G140" s="5"/>
      <c r="V140" s="29">
        <v>133</v>
      </c>
      <c r="W140" s="10">
        <v>-1.86000000000006</v>
      </c>
    </row>
    <row r="141" spans="2:23" x14ac:dyDescent="0.2">
      <c r="B141" s="27">
        <v>137</v>
      </c>
      <c r="C141" s="31">
        <v>-1.26</v>
      </c>
      <c r="D141" s="7">
        <f t="shared" si="6"/>
        <v>0.17222481174561521</v>
      </c>
      <c r="E141" s="7">
        <f t="shared" si="7"/>
        <v>0.1196796195791425</v>
      </c>
      <c r="F141" s="7">
        <f t="shared" si="8"/>
        <v>0.18037116322708033</v>
      </c>
      <c r="G141" s="5"/>
      <c r="V141" s="29">
        <v>134</v>
      </c>
      <c r="W141" s="10">
        <v>-1.84000000000006</v>
      </c>
    </row>
    <row r="142" spans="2:23" x14ac:dyDescent="0.2">
      <c r="B142" s="27">
        <v>138</v>
      </c>
      <c r="C142" s="31">
        <v>-1.24</v>
      </c>
      <c r="D142" s="7">
        <f t="shared" si="6"/>
        <v>0.17634973034242057</v>
      </c>
      <c r="E142" s="7">
        <f t="shared" si="7"/>
        <v>0.12316527973958744</v>
      </c>
      <c r="F142" s="7">
        <f t="shared" si="8"/>
        <v>0.18493728096330531</v>
      </c>
      <c r="G142" s="5"/>
      <c r="V142" s="29">
        <v>135</v>
      </c>
      <c r="W142" s="10">
        <v>-1.82000000000006</v>
      </c>
    </row>
    <row r="143" spans="2:23" x14ac:dyDescent="0.2">
      <c r="B143" s="27">
        <v>139</v>
      </c>
      <c r="C143" s="31">
        <v>-1.22</v>
      </c>
      <c r="D143" s="7">
        <f t="shared" si="6"/>
        <v>0.18052490945615651</v>
      </c>
      <c r="E143" s="7">
        <f t="shared" si="7"/>
        <v>0.12673394389335826</v>
      </c>
      <c r="F143" s="7">
        <f t="shared" si="8"/>
        <v>0.18954315809164024</v>
      </c>
      <c r="G143" s="5"/>
      <c r="V143" s="29">
        <v>136</v>
      </c>
      <c r="W143" s="10">
        <v>-1.80000000000006</v>
      </c>
    </row>
    <row r="144" spans="2:23" x14ac:dyDescent="0.2">
      <c r="B144" s="27">
        <v>140</v>
      </c>
      <c r="C144" s="31">
        <v>-1.2</v>
      </c>
      <c r="D144" s="7">
        <f t="shared" si="6"/>
        <v>0.18474847054886537</v>
      </c>
      <c r="E144" s="7">
        <f t="shared" si="7"/>
        <v>0.13038659869523087</v>
      </c>
      <c r="F144" s="7">
        <f t="shared" si="8"/>
        <v>0.19418605498321295</v>
      </c>
      <c r="G144" s="5"/>
      <c r="V144" s="29">
        <v>137</v>
      </c>
      <c r="W144" s="10">
        <v>-1.78000000000006</v>
      </c>
    </row>
    <row r="145" spans="2:23" x14ac:dyDescent="0.2">
      <c r="B145" s="27">
        <v>141</v>
      </c>
      <c r="C145" s="31">
        <v>-1.18</v>
      </c>
      <c r="D145" s="7">
        <f t="shared" si="6"/>
        <v>0.189018396197843</v>
      </c>
      <c r="E145" s="7">
        <f t="shared" si="7"/>
        <v>0.13412419184362781</v>
      </c>
      <c r="F145" s="7">
        <f t="shared" si="8"/>
        <v>0.19886311938727591</v>
      </c>
      <c r="G145" s="5"/>
      <c r="V145" s="29">
        <v>138</v>
      </c>
      <c r="W145" s="10">
        <v>-1.76000000000006</v>
      </c>
    </row>
    <row r="146" spans="2:23" x14ac:dyDescent="0.2">
      <c r="B146" s="27">
        <v>142</v>
      </c>
      <c r="C146" s="31">
        <v>-1.1599999999999999</v>
      </c>
      <c r="D146" s="7">
        <f t="shared" si="6"/>
        <v>0.19333252828702238</v>
      </c>
      <c r="E146" s="7">
        <f t="shared" si="7"/>
        <v>0.13794762928435478</v>
      </c>
      <c r="F146" s="7">
        <f t="shared" si="8"/>
        <v>0.20357138829075944</v>
      </c>
      <c r="G146" s="5"/>
      <c r="V146" s="29">
        <v>139</v>
      </c>
      <c r="W146" s="10">
        <v>-1.7400000000000599</v>
      </c>
    </row>
    <row r="147" spans="2:23" x14ac:dyDescent="0.2">
      <c r="B147" s="27">
        <v>143</v>
      </c>
      <c r="C147" s="31">
        <v>-1.1399999999999999</v>
      </c>
      <c r="D147" s="7">
        <f t="shared" si="6"/>
        <v>0.1976885664992378</v>
      </c>
      <c r="E147" s="7">
        <f t="shared" si="7"/>
        <v>0.14185777238113512</v>
      </c>
      <c r="F147" s="7">
        <f t="shared" si="8"/>
        <v>0.20830779004710837</v>
      </c>
      <c r="G147" s="5"/>
      <c r="V147" s="29">
        <v>140</v>
      </c>
      <c r="W147" s="10">
        <v>-1.7200000000000599</v>
      </c>
    </row>
    <row r="148" spans="2:23" x14ac:dyDescent="0.2">
      <c r="B148" s="27">
        <v>144</v>
      </c>
      <c r="C148" s="31">
        <v>-1.1200000000000001</v>
      </c>
      <c r="D148" s="7">
        <f t="shared" si="6"/>
        <v>0.20208406713021163</v>
      </c>
      <c r="E148" s="7">
        <f t="shared" si="7"/>
        <v>0.14585543505917672</v>
      </c>
      <c r="F148" s="7">
        <f t="shared" si="8"/>
        <v>0.21306914677571784</v>
      </c>
      <c r="G148" s="5"/>
      <c r="V148" s="29">
        <v>141</v>
      </c>
      <c r="W148" s="10">
        <v>-1.7000000000000599</v>
      </c>
    </row>
    <row r="149" spans="2:23" x14ac:dyDescent="0.2">
      <c r="B149" s="27">
        <v>145</v>
      </c>
      <c r="C149" s="31">
        <v>-1.1000000000000001</v>
      </c>
      <c r="D149" s="7">
        <f t="shared" si="6"/>
        <v>0.20651644224485111</v>
      </c>
      <c r="E149" s="7">
        <f t="shared" si="7"/>
        <v>0.14994138092840301</v>
      </c>
      <c r="F149" s="7">
        <f t="shared" si="8"/>
        <v>0.21785217703255053</v>
      </c>
      <c r="G149" s="5"/>
      <c r="V149" s="29">
        <v>142</v>
      </c>
      <c r="W149" s="10">
        <v>-1.6800000000000599</v>
      </c>
    </row>
    <row r="150" spans="2:23" x14ac:dyDescent="0.2">
      <c r="B150" s="27">
        <v>146</v>
      </c>
      <c r="C150" s="31">
        <v>-1.08</v>
      </c>
      <c r="D150" s="7">
        <f t="shared" si="6"/>
        <v>0.21098295919605509</v>
      </c>
      <c r="E150" s="7">
        <f t="shared" si="7"/>
        <v>0.15411632039340553</v>
      </c>
      <c r="F150" s="7">
        <f t="shared" si="8"/>
        <v>0.22265349875176113</v>
      </c>
      <c r="G150" s="5"/>
      <c r="V150" s="29">
        <v>143</v>
      </c>
      <c r="W150" s="10">
        <v>-1.6600000000000601</v>
      </c>
    </row>
    <row r="151" spans="2:23" x14ac:dyDescent="0.2">
      <c r="B151" s="27">
        <v>147</v>
      </c>
      <c r="C151" s="31">
        <v>-1.06</v>
      </c>
      <c r="D151" s="7">
        <f t="shared" si="6"/>
        <v>0.21548074052571656</v>
      </c>
      <c r="E151" s="7">
        <f t="shared" si="7"/>
        <v>0.15838090775755931</v>
      </c>
      <c r="F151" s="7">
        <f t="shared" si="8"/>
        <v>0.22746963245738591</v>
      </c>
      <c r="G151" s="5"/>
      <c r="V151" s="29">
        <v>144</v>
      </c>
      <c r="W151" s="10">
        <v>-1.6400000000000601</v>
      </c>
    </row>
    <row r="152" spans="2:23" x14ac:dyDescent="0.2">
      <c r="B152" s="27">
        <v>148</v>
      </c>
      <c r="C152" s="31">
        <v>-1.04</v>
      </c>
      <c r="D152" s="7">
        <f t="shared" si="6"/>
        <v>0.22000676426695234</v>
      </c>
      <c r="E152" s="7">
        <f t="shared" si="7"/>
        <v>0.16273573832914223</v>
      </c>
      <c r="F152" s="7">
        <f t="shared" si="8"/>
        <v>0.2322970047433662</v>
      </c>
      <c r="G152" s="5"/>
      <c r="V152" s="29">
        <v>145</v>
      </c>
      <c r="W152" s="10">
        <v>-1.6200000000000601</v>
      </c>
    </row>
    <row r="153" spans="2:23" x14ac:dyDescent="0.2">
      <c r="B153" s="27">
        <v>149</v>
      </c>
      <c r="C153" s="31">
        <v>-1.02</v>
      </c>
      <c r="D153" s="7">
        <f t="shared" si="6"/>
        <v>0.22455786466579339</v>
      </c>
      <c r="E153" s="7">
        <f t="shared" si="7"/>
        <v>0.16718134553766201</v>
      </c>
      <c r="F153" s="7">
        <f t="shared" si="8"/>
        <v>0.23713195201937959</v>
      </c>
      <c r="G153" s="5"/>
      <c r="V153" s="29">
        <v>146</v>
      </c>
      <c r="W153" s="10">
        <v>-1.60000000000006</v>
      </c>
    </row>
    <row r="154" spans="2:23" x14ac:dyDescent="0.2">
      <c r="B154" s="27">
        <v>150</v>
      </c>
      <c r="C154" s="31">
        <v>-1</v>
      </c>
      <c r="D154" s="7">
        <f t="shared" si="6"/>
        <v>0.2291307333396316</v>
      </c>
      <c r="E154" s="7">
        <f t="shared" si="7"/>
        <v>0.17171819806895683</v>
      </c>
      <c r="F154" s="7">
        <f t="shared" si="8"/>
        <v>0.24197072451914337</v>
      </c>
      <c r="G154" s="5"/>
      <c r="V154" s="29">
        <v>147</v>
      </c>
      <c r="W154" s="10">
        <v>-1.58000000000006</v>
      </c>
    </row>
    <row r="155" spans="2:23" x14ac:dyDescent="0.2">
      <c r="B155" s="27">
        <v>151</v>
      </c>
      <c r="C155" s="31">
        <v>-0.98</v>
      </c>
      <c r="D155" s="7">
        <f t="shared" si="6"/>
        <v>0.23372192088862564</v>
      </c>
      <c r="E155" s="7">
        <f t="shared" si="7"/>
        <v>0.17634669702796951</v>
      </c>
      <c r="F155" s="7">
        <f t="shared" si="8"/>
        <v>0.24680949056704274</v>
      </c>
      <c r="G155" s="5"/>
      <c r="V155" s="29">
        <v>148</v>
      </c>
      <c r="W155" s="10">
        <v>-1.56000000000006</v>
      </c>
    </row>
    <row r="156" spans="2:23" x14ac:dyDescent="0.2">
      <c r="B156" s="27">
        <v>152</v>
      </c>
      <c r="C156" s="31">
        <v>-0.96</v>
      </c>
      <c r="D156" s="7">
        <f t="shared" si="6"/>
        <v>0.23832783897503002</v>
      </c>
      <c r="E156" s="7">
        <f t="shared" si="7"/>
        <v>0.18106717313840365</v>
      </c>
      <c r="F156" s="7">
        <f t="shared" si="8"/>
        <v>0.25164434109811712</v>
      </c>
      <c r="G156" s="5"/>
      <c r="V156" s="29">
        <v>149</v>
      </c>
      <c r="W156" s="10">
        <v>-1.54000000000006</v>
      </c>
    </row>
    <row r="157" spans="2:23" x14ac:dyDescent="0.2">
      <c r="B157" s="27">
        <v>153</v>
      </c>
      <c r="C157" s="31">
        <v>-0.94</v>
      </c>
      <c r="D157" s="7">
        <f t="shared" si="6"/>
        <v>0.24294476288402223</v>
      </c>
      <c r="E157" s="7">
        <f t="shared" si="7"/>
        <v>0.18587988398876187</v>
      </c>
      <c r="F157" s="7">
        <f t="shared" si="8"/>
        <v>0.25647129442562033</v>
      </c>
      <c r="G157" s="5"/>
      <c r="V157" s="29">
        <v>150</v>
      </c>
      <c r="W157" s="10">
        <v>-1.52000000000006</v>
      </c>
    </row>
    <row r="158" spans="2:23" x14ac:dyDescent="0.2">
      <c r="B158" s="27">
        <v>154</v>
      </c>
      <c r="C158" s="31">
        <v>-0.92</v>
      </c>
      <c r="D158" s="7">
        <f t="shared" si="6"/>
        <v>0.24756883457806048</v>
      </c>
      <c r="E158" s="7">
        <f t="shared" si="7"/>
        <v>0.19078501133451481</v>
      </c>
      <c r="F158" s="7">
        <f t="shared" si="8"/>
        <v>0.26128630124955315</v>
      </c>
      <c r="G158" s="5"/>
      <c r="V158" s="29">
        <v>151</v>
      </c>
      <c r="W158" s="10">
        <v>-1.50000000000006</v>
      </c>
    </row>
    <row r="159" spans="2:23" x14ac:dyDescent="0.2">
      <c r="B159" s="27">
        <v>155</v>
      </c>
      <c r="C159" s="31">
        <v>-0.9</v>
      </c>
      <c r="D159" s="7">
        <f t="shared" si="6"/>
        <v>0.2521960662551157</v>
      </c>
      <c r="E159" s="7">
        <f t="shared" si="7"/>
        <v>0.19578265846638326</v>
      </c>
      <c r="F159" s="7">
        <f t="shared" si="8"/>
        <v>0.26608524989875482</v>
      </c>
      <c r="G159" s="5"/>
      <c r="V159" s="29">
        <v>152</v>
      </c>
      <c r="W159" s="10">
        <v>-1.4800000000000599</v>
      </c>
    </row>
    <row r="160" spans="2:23" x14ac:dyDescent="0.2">
      <c r="B160" s="27">
        <v>156</v>
      </c>
      <c r="C160" s="31">
        <v>-0.88</v>
      </c>
      <c r="D160" s="7">
        <f t="shared" si="6"/>
        <v>0.25682234441928647</v>
      </c>
      <c r="E160" s="7">
        <f t="shared" si="7"/>
        <v>0.20087284765489294</v>
      </c>
      <c r="F160" s="7">
        <f t="shared" si="8"/>
        <v>0.27086397179833799</v>
      </c>
      <c r="G160" s="5"/>
      <c r="V160" s="29">
        <v>153</v>
      </c>
      <c r="W160" s="10">
        <v>-1.4600000000000599</v>
      </c>
    </row>
    <row r="161" spans="2:23" x14ac:dyDescent="0.2">
      <c r="B161" s="27">
        <v>157</v>
      </c>
      <c r="C161" s="31">
        <v>-0.86</v>
      </c>
      <c r="D161" s="7">
        <f t="shared" si="6"/>
        <v>0.26144343447032786</v>
      </c>
      <c r="E161" s="7">
        <f t="shared" si="7"/>
        <v>0.20605551768152375</v>
      </c>
      <c r="F161" s="7">
        <f t="shared" si="8"/>
        <v>0.27561824715345667</v>
      </c>
      <c r="G161" s="5"/>
      <c r="V161" s="29">
        <v>154</v>
      </c>
      <c r="W161" s="10">
        <v>-1.4400000000000699</v>
      </c>
    </row>
    <row r="162" spans="2:23" x14ac:dyDescent="0.2">
      <c r="B162" s="27">
        <v>158</v>
      </c>
      <c r="C162" s="31">
        <v>-0.84</v>
      </c>
      <c r="D162" s="7">
        <f t="shared" si="6"/>
        <v>0.26605498581651349</v>
      </c>
      <c r="E162" s="7">
        <f t="shared" si="7"/>
        <v>0.2113305214668772</v>
      </c>
      <c r="F162" s="7">
        <f t="shared" si="8"/>
        <v>0.28034381083962062</v>
      </c>
      <c r="G162" s="5"/>
      <c r="V162" s="29">
        <v>155</v>
      </c>
      <c r="W162" s="10">
        <v>-1.4200000000000701</v>
      </c>
    </row>
    <row r="163" spans="2:23" x14ac:dyDescent="0.2">
      <c r="B163" s="27">
        <v>159</v>
      </c>
      <c r="C163" s="31">
        <v>-0.82</v>
      </c>
      <c r="D163" s="7">
        <f t="shared" si="6"/>
        <v>0.27065253751300578</v>
      </c>
      <c r="E163" s="7">
        <f t="shared" si="7"/>
        <v>0.21669762380635338</v>
      </c>
      <c r="F163" s="7">
        <f t="shared" si="8"/>
        <v>0.28503635848900727</v>
      </c>
      <c r="G163" s="5"/>
      <c r="V163" s="29">
        <v>156</v>
      </c>
      <c r="W163" s="10">
        <v>-1.4000000000000701</v>
      </c>
    </row>
    <row r="164" spans="2:23" x14ac:dyDescent="0.2">
      <c r="B164" s="27">
        <v>160</v>
      </c>
      <c r="C164" s="31">
        <v>-0.8</v>
      </c>
      <c r="D164" s="7">
        <f t="shared" si="6"/>
        <v>0.27523152442554832</v>
      </c>
      <c r="E164" s="7">
        <f t="shared" si="7"/>
        <v>0.22215649922385211</v>
      </c>
      <c r="F164" s="7">
        <f t="shared" si="8"/>
        <v>0.28969155276148273</v>
      </c>
      <c r="G164" s="5"/>
      <c r="V164" s="29">
        <v>157</v>
      </c>
      <c r="W164" s="10">
        <v>-1.3800000000000701</v>
      </c>
    </row>
    <row r="165" spans="2:23" x14ac:dyDescent="0.2">
      <c r="B165" s="27">
        <v>161</v>
      </c>
      <c r="C165" s="31">
        <v>-0.78</v>
      </c>
      <c r="D165" s="7">
        <f t="shared" si="6"/>
        <v>0.27978728391681967</v>
      </c>
      <c r="E165" s="7">
        <f t="shared" si="7"/>
        <v>0.22770672995398017</v>
      </c>
      <c r="F165" s="7">
        <f t="shared" si="8"/>
        <v>0.29430502978832512</v>
      </c>
      <c r="G165" s="5"/>
      <c r="V165" s="29">
        <v>158</v>
      </c>
      <c r="W165" s="10">
        <v>-1.36000000000007</v>
      </c>
    </row>
    <row r="166" spans="2:23" x14ac:dyDescent="0.2">
      <c r="B166" s="27">
        <v>162</v>
      </c>
      <c r="C166" s="31">
        <v>-0.76</v>
      </c>
      <c r="D166" s="7">
        <f t="shared" si="6"/>
        <v>0.28431506305021331</v>
      </c>
      <c r="E166" s="7">
        <f t="shared" si="7"/>
        <v>0.23334780406317135</v>
      </c>
      <c r="F166" s="7">
        <f t="shared" si="8"/>
        <v>0.29887240577595275</v>
      </c>
      <c r="G166" s="5"/>
      <c r="V166" s="29">
        <v>159</v>
      </c>
      <c r="W166" s="10">
        <v>-1.34000000000007</v>
      </c>
    </row>
    <row r="167" spans="2:23" x14ac:dyDescent="0.2">
      <c r="B167" s="27">
        <v>163</v>
      </c>
      <c r="C167" s="31">
        <v>-0.74</v>
      </c>
      <c r="D167" s="7">
        <f t="shared" si="6"/>
        <v>0.28881002630315028</v>
      </c>
      <c r="E167" s="7">
        <f t="shared" si="7"/>
        <v>0.23907911371999263</v>
      </c>
      <c r="F167" s="7">
        <f t="shared" si="8"/>
        <v>0.30338928375630014</v>
      </c>
      <c r="G167" s="5"/>
      <c r="V167" s="29">
        <v>160</v>
      </c>
      <c r="W167" s="10">
        <v>-1.32000000000007</v>
      </c>
    </row>
    <row r="168" spans="2:23" x14ac:dyDescent="0.2">
      <c r="B168" s="27">
        <v>164</v>
      </c>
      <c r="C168" s="31">
        <v>-0.72</v>
      </c>
      <c r="D168" s="7">
        <f t="shared" si="6"/>
        <v>0.29326726377929285</v>
      </c>
      <c r="E168" s="7">
        <f t="shared" si="7"/>
        <v>0.24489995362472583</v>
      </c>
      <c r="F168" s="7">
        <f t="shared" si="8"/>
        <v>0.30785126046985295</v>
      </c>
      <c r="G168" s="5"/>
      <c r="V168" s="29">
        <v>161</v>
      </c>
      <c r="W168" s="10">
        <v>-1.30000000000007</v>
      </c>
    </row>
    <row r="169" spans="2:23" x14ac:dyDescent="0.2">
      <c r="B169" s="27">
        <v>165</v>
      </c>
      <c r="C169" s="31">
        <v>-0.7</v>
      </c>
      <c r="D169" s="7">
        <f t="shared" si="6"/>
        <v>0.29768179990624111</v>
      </c>
      <c r="E169" s="7">
        <f t="shared" si="7"/>
        <v>0.25080951960807257</v>
      </c>
      <c r="F169" s="7">
        <f t="shared" si="8"/>
        <v>0.31225393336676127</v>
      </c>
      <c r="G169" s="5"/>
      <c r="V169" s="29">
        <v>162</v>
      </c>
      <c r="W169" s="10">
        <v>-1.28000000000007</v>
      </c>
    </row>
    <row r="170" spans="2:23" x14ac:dyDescent="0.2">
      <c r="B170" s="27">
        <v>166</v>
      </c>
      <c r="C170" s="31">
        <v>-0.68</v>
      </c>
      <c r="D170" s="7">
        <f t="shared" si="6"/>
        <v>0.30204860260245681</v>
      </c>
      <c r="E170" s="7">
        <f t="shared" si="7"/>
        <v>0.25680690740853573</v>
      </c>
      <c r="F170" s="7">
        <f t="shared" si="8"/>
        <v>0.31659290771089277</v>
      </c>
      <c r="G170" s="5"/>
      <c r="V170" s="29">
        <v>163</v>
      </c>
      <c r="W170" s="10">
        <v>-1.26000000000007</v>
      </c>
    </row>
    <row r="171" spans="2:23" x14ac:dyDescent="0.2">
      <c r="B171" s="27">
        <v>167</v>
      </c>
      <c r="C171" s="31">
        <v>-0.66</v>
      </c>
      <c r="D171" s="7">
        <f t="shared" si="6"/>
        <v>0.30636259289430612</v>
      </c>
      <c r="E171" s="7">
        <f t="shared" si="7"/>
        <v>0.26289111163767398</v>
      </c>
      <c r="F171" s="7">
        <f t="shared" si="8"/>
        <v>0.32086380377117252</v>
      </c>
      <c r="G171" s="5"/>
      <c r="V171" s="29">
        <v>164</v>
      </c>
      <c r="W171" s="10">
        <v>-1.2400000000000699</v>
      </c>
    </row>
    <row r="172" spans="2:23" x14ac:dyDescent="0.2">
      <c r="B172" s="27">
        <v>168</v>
      </c>
      <c r="C172" s="31">
        <v>-0.64</v>
      </c>
      <c r="D172" s="7">
        <f t="shared" si="6"/>
        <v>0.31061865496124819</v>
      </c>
      <c r="E172" s="7">
        <f t="shared" si="7"/>
        <v>0.26906102494201822</v>
      </c>
      <c r="F172" s="7">
        <f t="shared" si="8"/>
        <v>0.32506226408408218</v>
      </c>
      <c r="G172" s="5"/>
      <c r="V172" s="29">
        <v>165</v>
      </c>
      <c r="W172" s="10">
        <v>-1.2200000000000699</v>
      </c>
    </row>
    <row r="173" spans="2:23" x14ac:dyDescent="0.2">
      <c r="B173" s="27">
        <v>169</v>
      </c>
      <c r="C173" s="31">
        <v>-0.62</v>
      </c>
      <c r="D173" s="7">
        <f t="shared" si="6"/>
        <v>0.3148116465843529</v>
      </c>
      <c r="E173" s="7">
        <f t="shared" si="7"/>
        <v>0.27531543736996839</v>
      </c>
      <c r="F173" s="7">
        <f t="shared" si="8"/>
        <v>0.32918396077076478</v>
      </c>
      <c r="G173" s="5"/>
      <c r="V173" s="29">
        <v>166</v>
      </c>
      <c r="W173" s="10">
        <v>-1.2000000000000699</v>
      </c>
    </row>
    <row r="174" spans="2:23" x14ac:dyDescent="0.2">
      <c r="B174" s="27">
        <v>170</v>
      </c>
      <c r="C174" s="31">
        <v>-0.6</v>
      </c>
      <c r="D174" s="7">
        <f t="shared" si="6"/>
        <v>0.31893640997051925</v>
      </c>
      <c r="E174" s="7">
        <f t="shared" si="7"/>
        <v>0.28165303595146646</v>
      </c>
      <c r="F174" s="7">
        <f t="shared" si="8"/>
        <v>0.33322460289179967</v>
      </c>
      <c r="G174" s="5"/>
      <c r="V174" s="29">
        <v>167</v>
      </c>
      <c r="W174" s="10">
        <v>-1.1800000000000701</v>
      </c>
    </row>
    <row r="175" spans="2:23" x14ac:dyDescent="0.2">
      <c r="B175" s="27">
        <v>171</v>
      </c>
      <c r="C175" s="31">
        <v>-0.57999999999999996</v>
      </c>
      <c r="D175" s="7">
        <f t="shared" si="6"/>
        <v>0.32298778292200991</v>
      </c>
      <c r="E175" s="7">
        <f t="shared" si="7"/>
        <v>0.28807240449765925</v>
      </c>
      <c r="F175" s="7">
        <f t="shared" si="8"/>
        <v>0.33717994382238059</v>
      </c>
      <c r="G175" s="5"/>
      <c r="V175" s="29">
        <v>168</v>
      </c>
      <c r="W175" s="10">
        <v>-1.1600000000000701</v>
      </c>
    </row>
    <row r="176" spans="2:23" x14ac:dyDescent="0.2">
      <c r="B176" s="27">
        <v>172</v>
      </c>
      <c r="C176" s="31">
        <v>-0.56000000000000005</v>
      </c>
      <c r="D176" s="7">
        <f t="shared" si="6"/>
        <v>0.32696061031824197</v>
      </c>
      <c r="E176" s="7">
        <f t="shared" si="7"/>
        <v>0.29457202362713242</v>
      </c>
      <c r="F176" s="7">
        <f t="shared" si="8"/>
        <v>0.34104578863035256</v>
      </c>
      <c r="G176" s="5"/>
      <c r="V176" s="29">
        <v>169</v>
      </c>
      <c r="W176" s="10">
        <v>-1.1400000000000701</v>
      </c>
    </row>
    <row r="177" spans="2:23" x14ac:dyDescent="0.2">
      <c r="B177" s="27">
        <v>173</v>
      </c>
      <c r="C177" s="31">
        <v>-0.54</v>
      </c>
      <c r="D177" s="7">
        <f t="shared" si="6"/>
        <v>0.33084975587419707</v>
      </c>
      <c r="E177" s="7">
        <f t="shared" si="7"/>
        <v>0.30115027102460734</v>
      </c>
      <c r="F177" s="7">
        <f t="shared" si="8"/>
        <v>0.34481800143933333</v>
      </c>
      <c r="G177" s="5"/>
      <c r="V177" s="29">
        <v>170</v>
      </c>
      <c r="W177" s="10">
        <v>-1.1200000000000701</v>
      </c>
    </row>
    <row r="178" spans="2:23" x14ac:dyDescent="0.2">
      <c r="B178" s="27">
        <v>174</v>
      </c>
      <c r="C178" s="31">
        <v>-0.52</v>
      </c>
      <c r="D178" s="7">
        <f t="shared" si="6"/>
        <v>0.33465011413735651</v>
      </c>
      <c r="E178" s="7">
        <f t="shared" si="7"/>
        <v>0.30780542193725746</v>
      </c>
      <c r="F178" s="7">
        <f t="shared" si="8"/>
        <v>0.34849251275897447</v>
      </c>
      <c r="G178" s="5"/>
      <c r="V178" s="29">
        <v>171</v>
      </c>
      <c r="W178" s="10">
        <v>-1.10000000000007</v>
      </c>
    </row>
    <row r="179" spans="2:23" x14ac:dyDescent="0.2">
      <c r="B179" s="27">
        <v>175</v>
      </c>
      <c r="C179" s="31">
        <v>-0.5</v>
      </c>
      <c r="D179" s="7">
        <f t="shared" si="6"/>
        <v>0.33835662268275635</v>
      </c>
      <c r="E179" s="7">
        <f t="shared" si="7"/>
        <v>0.3145356499130133</v>
      </c>
      <c r="F179" s="7">
        <f t="shared" si="8"/>
        <v>0.35206532676429952</v>
      </c>
      <c r="G179" s="5"/>
      <c r="V179" s="29">
        <v>172</v>
      </c>
      <c r="W179" s="10">
        <v>-1.08000000000007</v>
      </c>
    </row>
    <row r="180" spans="2:23" x14ac:dyDescent="0.2">
      <c r="B180" s="27">
        <v>176</v>
      </c>
      <c r="C180" s="31">
        <v>-0.48</v>
      </c>
      <c r="D180" s="7">
        <f t="shared" si="6"/>
        <v>0.34196427446360794</v>
      </c>
      <c r="E180" s="7">
        <f t="shared" si="7"/>
        <v>0.32133902778439694</v>
      </c>
      <c r="F180" s="7">
        <f t="shared" si="8"/>
        <v>0.35553252850599709</v>
      </c>
      <c r="G180" s="5"/>
      <c r="V180" s="29">
        <v>173</v>
      </c>
      <c r="W180" s="10">
        <v>-1.06000000000007</v>
      </c>
    </row>
    <row r="181" spans="2:23" x14ac:dyDescent="0.2">
      <c r="B181" s="27">
        <v>177</v>
      </c>
      <c r="C181" s="31">
        <v>-0.46</v>
      </c>
      <c r="D181" s="7">
        <f t="shared" si="6"/>
        <v>0.34546813027297035</v>
      </c>
      <c r="E181" s="7">
        <f t="shared" si="7"/>
        <v>0.32821352890055555</v>
      </c>
      <c r="F181" s="7">
        <f t="shared" si="8"/>
        <v>0.35889029103354464</v>
      </c>
      <c r="G181" s="5"/>
      <c r="V181" s="29">
        <v>174</v>
      </c>
      <c r="W181" s="10">
        <v>-1.04000000000007</v>
      </c>
    </row>
    <row r="182" spans="2:23" x14ac:dyDescent="0.2">
      <c r="B182" s="27">
        <v>178</v>
      </c>
      <c r="C182" s="31">
        <v>-0.44</v>
      </c>
      <c r="D182" s="7">
        <f t="shared" si="6"/>
        <v>0.34886333127019747</v>
      </c>
      <c r="E182" s="7">
        <f t="shared" si="7"/>
        <v>0.335157028609254</v>
      </c>
      <c r="F182" s="7">
        <f t="shared" si="8"/>
        <v>0.36213488241309222</v>
      </c>
      <c r="G182" s="5"/>
      <c r="V182" s="29">
        <v>175</v>
      </c>
      <c r="W182" s="10">
        <v>-1.02000000000007</v>
      </c>
    </row>
    <row r="183" spans="2:23" x14ac:dyDescent="0.2">
      <c r="B183" s="27">
        <v>179</v>
      </c>
      <c r="C183" s="31">
        <v>-0.42</v>
      </c>
      <c r="D183" s="7">
        <f t="shared" si="6"/>
        <v>0.35214511152435807</v>
      </c>
      <c r="E183" s="7">
        <f t="shared" si="7"/>
        <v>0.34216730598964729</v>
      </c>
      <c r="F183" s="7">
        <f t="shared" si="8"/>
        <v>0.36526267262215389</v>
      </c>
      <c r="G183" s="5"/>
      <c r="V183" s="29">
        <v>176</v>
      </c>
      <c r="W183" s="10">
        <v>-1.0000000000000699</v>
      </c>
    </row>
    <row r="184" spans="2:23" x14ac:dyDescent="0.2">
      <c r="B184" s="27">
        <v>180</v>
      </c>
      <c r="C184" s="31">
        <v>-0.4</v>
      </c>
      <c r="D184" s="7">
        <f t="shared" si="6"/>
        <v>0.35530881052552982</v>
      </c>
      <c r="E184" s="7">
        <f t="shared" si="7"/>
        <v>0.34924204583568275</v>
      </c>
      <c r="F184" s="7">
        <f t="shared" si="8"/>
        <v>0.36827014030332333</v>
      </c>
      <c r="G184" s="5"/>
      <c r="V184" s="29">
        <v>177</v>
      </c>
      <c r="W184" s="10">
        <v>-0.98000000000008003</v>
      </c>
    </row>
    <row r="185" spans="2:23" x14ac:dyDescent="0.2">
      <c r="B185" s="27">
        <v>181</v>
      </c>
      <c r="C185" s="31">
        <v>-0.38</v>
      </c>
      <c r="D185" s="7">
        <f t="shared" si="6"/>
        <v>0.3583498856138399</v>
      </c>
      <c r="E185" s="7">
        <f t="shared" si="7"/>
        <v>0.35637884088898997</v>
      </c>
      <c r="F185" s="7">
        <f t="shared" si="8"/>
        <v>0.37115387935946603</v>
      </c>
      <c r="G185" s="5"/>
      <c r="V185" s="29">
        <v>178</v>
      </c>
      <c r="W185" s="10">
        <v>-0.96000000000008001</v>
      </c>
    </row>
    <row r="186" spans="2:23" x14ac:dyDescent="0.2">
      <c r="B186" s="27">
        <v>182</v>
      </c>
      <c r="C186" s="31">
        <v>-0.36</v>
      </c>
      <c r="D186" s="7">
        <f t="shared" si="6"/>
        <v>0.36126392427536574</v>
      </c>
      <c r="E186" s="7">
        <f t="shared" si="7"/>
        <v>0.36357519431910545</v>
      </c>
      <c r="F186" s="7">
        <f t="shared" si="8"/>
        <v>0.37391060537312842</v>
      </c>
      <c r="G186" s="5"/>
      <c r="V186" s="29">
        <v>179</v>
      </c>
      <c r="W186" s="10">
        <v>-0.94000000000007999</v>
      </c>
    </row>
    <row r="187" spans="2:23" x14ac:dyDescent="0.2">
      <c r="B187" s="27">
        <v>183</v>
      </c>
      <c r="C187" s="31">
        <v>-0.34</v>
      </c>
      <c r="D187" s="7">
        <f t="shared" si="6"/>
        <v>0.36404665625353477</v>
      </c>
      <c r="E187" s="7">
        <f t="shared" si="7"/>
        <v>0.37082852244785613</v>
      </c>
      <c r="F187" s="7">
        <f t="shared" si="8"/>
        <v>0.37653716183325392</v>
      </c>
      <c r="G187" s="5"/>
      <c r="V187" s="29">
        <v>180</v>
      </c>
      <c r="W187" s="10">
        <v>-0.92000000000007998</v>
      </c>
    </row>
    <row r="188" spans="2:23" x14ac:dyDescent="0.2">
      <c r="B188" s="27">
        <v>184</v>
      </c>
      <c r="C188" s="31">
        <v>-0.32</v>
      </c>
      <c r="D188" s="7">
        <f t="shared" si="6"/>
        <v>0.36669396542448845</v>
      </c>
      <c r="E188" s="7">
        <f t="shared" si="7"/>
        <v>0.37813615771369624</v>
      </c>
      <c r="F188" s="7">
        <f t="shared" si="8"/>
        <v>0.37903052615270166</v>
      </c>
      <c r="G188" s="5"/>
      <c r="V188" s="29">
        <v>181</v>
      </c>
      <c r="W188" s="10">
        <v>-0.90000000000007996</v>
      </c>
    </row>
    <row r="189" spans="2:23" x14ac:dyDescent="0.2">
      <c r="B189" s="27">
        <v>185</v>
      </c>
      <c r="C189" s="31">
        <v>-0.3</v>
      </c>
      <c r="D189" s="7">
        <f t="shared" si="6"/>
        <v>0.36920190138500431</v>
      </c>
      <c r="E189" s="7">
        <f t="shared" si="7"/>
        <v>0.38549535187076245</v>
      </c>
      <c r="F189" s="7">
        <f t="shared" si="8"/>
        <v>0.38138781546052414</v>
      </c>
      <c r="G189" s="5"/>
      <c r="V189" s="29">
        <v>182</v>
      </c>
      <c r="W189" s="10">
        <v>-0.88000000000008005</v>
      </c>
    </row>
    <row r="190" spans="2:23" x14ac:dyDescent="0.2">
      <c r="B190" s="27">
        <v>186</v>
      </c>
      <c r="C190" s="31">
        <v>-0.28000000000000003</v>
      </c>
      <c r="D190" s="7">
        <f t="shared" si="6"/>
        <v>0.37156669070200854</v>
      </c>
      <c r="E190" s="7">
        <f t="shared" si="7"/>
        <v>0.39290327941638786</v>
      </c>
      <c r="F190" s="7">
        <f t="shared" si="8"/>
        <v>0.38360629215347858</v>
      </c>
      <c r="G190" s="5"/>
      <c r="V190" s="29">
        <v>183</v>
      </c>
      <c r="W190" s="10">
        <v>-0.86000000000008003</v>
      </c>
    </row>
    <row r="191" spans="2:23" x14ac:dyDescent="0.2">
      <c r="B191" s="27">
        <v>187</v>
      </c>
      <c r="C191" s="31">
        <v>-0.26</v>
      </c>
      <c r="D191" s="7">
        <f t="shared" si="6"/>
        <v>0.37378474777347331</v>
      </c>
      <c r="E191" s="7">
        <f t="shared" si="7"/>
        <v>0.4003570412398032</v>
      </c>
      <c r="F191" s="7">
        <f t="shared" si="8"/>
        <v>0.38568336919181612</v>
      </c>
      <c r="G191" s="5"/>
      <c r="V191" s="29">
        <v>184</v>
      </c>
      <c r="W191" s="10">
        <v>-0.84000000000008002</v>
      </c>
    </row>
    <row r="192" spans="2:23" x14ac:dyDescent="0.2">
      <c r="B192" s="27">
        <v>188</v>
      </c>
      <c r="C192" s="31">
        <v>-0.24</v>
      </c>
      <c r="D192" s="7">
        <f t="shared" si="6"/>
        <v>0.3758526852515599</v>
      </c>
      <c r="E192" s="7">
        <f t="shared" si="7"/>
        <v>0.4078536684837587</v>
      </c>
      <c r="F192" s="7">
        <f t="shared" si="8"/>
        <v>0.38761661512501416</v>
      </c>
      <c r="G192" s="5"/>
      <c r="V192" s="29">
        <v>185</v>
      </c>
      <c r="W192" s="10">
        <v>-0.82000000000008</v>
      </c>
    </row>
    <row r="193" spans="2:23" x14ac:dyDescent="0.2">
      <c r="B193" s="27">
        <v>189</v>
      </c>
      <c r="C193" s="31">
        <v>-0.22</v>
      </c>
      <c r="D193" s="7">
        <f t="shared" si="6"/>
        <v>0.37776732398026297</v>
      </c>
      <c r="E193" s="7">
        <f t="shared" si="7"/>
        <v>0.41539012660983271</v>
      </c>
      <c r="F193" s="7">
        <f t="shared" si="8"/>
        <v>0.38940375883379041</v>
      </c>
      <c r="G193" s="5"/>
      <c r="V193" s="29">
        <v>186</v>
      </c>
      <c r="W193" s="10">
        <v>-0.80000000000007998</v>
      </c>
    </row>
    <row r="194" spans="2:23" x14ac:dyDescent="0.2">
      <c r="B194" s="27">
        <v>190</v>
      </c>
      <c r="C194" s="31">
        <v>-0.2</v>
      </c>
      <c r="D194" s="7">
        <f t="shared" si="6"/>
        <v>0.37952570240150479</v>
      </c>
      <c r="E194" s="7">
        <f t="shared" si="7"/>
        <v>0.42296331965725237</v>
      </c>
      <c r="F194" s="7">
        <f t="shared" si="8"/>
        <v>0.39104269397545588</v>
      </c>
      <c r="G194" s="5"/>
      <c r="V194" s="29">
        <v>187</v>
      </c>
      <c r="W194" s="10">
        <v>-0.78000000000007996</v>
      </c>
    </row>
    <row r="195" spans="2:23" x14ac:dyDescent="0.2">
      <c r="B195" s="27">
        <v>191</v>
      </c>
      <c r="C195" s="31">
        <v>-0.18</v>
      </c>
      <c r="D195" s="7">
        <f t="shared" si="6"/>
        <v>0.381125085385639</v>
      </c>
      <c r="E195" s="7">
        <f t="shared" si="7"/>
        <v>0.43057009468415219</v>
      </c>
      <c r="F195" s="7">
        <f t="shared" si="8"/>
        <v>0.3925314831204289</v>
      </c>
      <c r="G195" s="5"/>
      <c r="V195" s="29">
        <v>188</v>
      </c>
      <c r="W195" s="10">
        <v>-0.76000000000007994</v>
      </c>
    </row>
    <row r="196" spans="2:23" x14ac:dyDescent="0.2">
      <c r="B196" s="27">
        <v>192</v>
      </c>
      <c r="C196" s="31">
        <v>-0.16</v>
      </c>
      <c r="D196" s="7">
        <f t="shared" si="6"/>
        <v>0.38256297244461385</v>
      </c>
      <c r="E196" s="7">
        <f t="shared" si="7"/>
        <v>0.43820724637933672</v>
      </c>
      <c r="F196" s="7">
        <f t="shared" si="8"/>
        <v>0.39386836156854083</v>
      </c>
      <c r="G196" s="5"/>
      <c r="V196" s="29">
        <v>189</v>
      </c>
      <c r="W196" s="10">
        <v>-0.74000000000008004</v>
      </c>
    </row>
    <row r="197" spans="2:23" x14ac:dyDescent="0.2">
      <c r="B197" s="27">
        <v>193</v>
      </c>
      <c r="C197" s="31">
        <v>-0.14000000000000001</v>
      </c>
      <c r="D197" s="7">
        <f t="shared" ref="D197:D260" si="9">_xlfn.T.DIST(C197,$K$1,0)</f>
        <v>0.38383710528863552</v>
      </c>
      <c r="E197" s="7">
        <f t="shared" ref="E197:E260" si="10">_xlfn.T.DIST(C197,$K$1,1)</f>
        <v>0.44587152183180406</v>
      </c>
      <c r="F197" s="7">
        <f t="shared" ref="F197:F260" si="11">_xlfn.NORM.DIST(C197,0,1,0)</f>
        <v>0.39505174083461125</v>
      </c>
      <c r="G197" s="5"/>
      <c r="V197" s="29">
        <v>190</v>
      </c>
      <c r="W197" s="10">
        <v>-0.72000000000008002</v>
      </c>
    </row>
    <row r="198" spans="2:23" x14ac:dyDescent="0.2">
      <c r="B198" s="27">
        <v>194</v>
      </c>
      <c r="C198" s="31">
        <v>-0.12</v>
      </c>
      <c r="D198" s="7">
        <f t="shared" si="9"/>
        <v>0.38494547469001189</v>
      </c>
      <c r="E198" s="7">
        <f t="shared" si="10"/>
        <v>0.45355962544453338</v>
      </c>
      <c r="F198" s="7">
        <f t="shared" si="11"/>
        <v>0.3960802117936561</v>
      </c>
      <c r="G198" s="5"/>
      <c r="V198" s="29">
        <v>191</v>
      </c>
      <c r="W198" s="10">
        <v>-0.70000000000008</v>
      </c>
    </row>
    <row r="199" spans="2:23" x14ac:dyDescent="0.2">
      <c r="B199" s="27">
        <v>195</v>
      </c>
      <c r="C199" s="31">
        <v>-0.1</v>
      </c>
      <c r="D199" s="7">
        <f t="shared" si="9"/>
        <v>0.38588632662096622</v>
      </c>
      <c r="E199" s="7">
        <f t="shared" si="10"/>
        <v>0.46126822397834061</v>
      </c>
      <c r="F199" s="7">
        <f t="shared" si="11"/>
        <v>0.39695254747701181</v>
      </c>
      <c r="G199" s="5"/>
      <c r="V199" s="29">
        <v>192</v>
      </c>
      <c r="W199" s="10">
        <v>-0.68000000000007998</v>
      </c>
    </row>
    <row r="200" spans="2:23" x14ac:dyDescent="0.2">
      <c r="B200" s="27">
        <v>196</v>
      </c>
      <c r="C200" s="31">
        <v>-8.0000000000000099E-2</v>
      </c>
      <c r="D200" s="7">
        <f t="shared" si="9"/>
        <v>0.38665816763553401</v>
      </c>
      <c r="E200" s="7">
        <f t="shared" si="10"/>
        <v>0.46899395171097891</v>
      </c>
      <c r="F200" s="7">
        <f t="shared" si="11"/>
        <v>0.39766770551160885</v>
      </c>
      <c r="G200" s="5"/>
      <c r="V200" s="29">
        <v>193</v>
      </c>
      <c r="W200" s="10">
        <v>-0.66000000000007997</v>
      </c>
    </row>
    <row r="201" spans="2:23" x14ac:dyDescent="0.2">
      <c r="B201" s="27">
        <v>197</v>
      </c>
      <c r="C201" s="31">
        <v>-6.0000000000000102E-2</v>
      </c>
      <c r="D201" s="7">
        <f t="shared" si="9"/>
        <v>0.38725976946920326</v>
      </c>
      <c r="E201" s="7">
        <f t="shared" si="10"/>
        <v>0.47673341569609495</v>
      </c>
      <c r="F201" s="7">
        <f t="shared" si="11"/>
        <v>0.39822483019560689</v>
      </c>
      <c r="G201" s="5"/>
      <c r="V201" s="29">
        <v>194</v>
      </c>
      <c r="W201" s="10">
        <v>-0.64000000000007995</v>
      </c>
    </row>
    <row r="202" spans="2:23" x14ac:dyDescent="0.2">
      <c r="B202" s="27">
        <v>198</v>
      </c>
      <c r="C202" s="31">
        <v>-0.04</v>
      </c>
      <c r="D202" s="7">
        <f t="shared" si="9"/>
        <v>0.38769017283368062</v>
      </c>
      <c r="E202" s="7">
        <f t="shared" si="10"/>
        <v>0.48448320110616416</v>
      </c>
      <c r="F202" s="7">
        <f t="shared" si="11"/>
        <v>0.39862325420460504</v>
      </c>
      <c r="G202" s="5"/>
      <c r="V202" s="29">
        <v>195</v>
      </c>
      <c r="W202" s="10">
        <v>-0.62000000000008004</v>
      </c>
    </row>
    <row r="203" spans="2:23" x14ac:dyDescent="0.2">
      <c r="B203" s="27">
        <v>199</v>
      </c>
      <c r="C203" s="31">
        <v>-0.02</v>
      </c>
      <c r="D203" s="7">
        <f t="shared" si="9"/>
        <v>0.38794869038805779</v>
      </c>
      <c r="E203" s="7">
        <f t="shared" si="10"/>
        <v>0.49223987664311236</v>
      </c>
      <c r="F203" s="7">
        <f t="shared" si="11"/>
        <v>0.39886249992366613</v>
      </c>
      <c r="G203" s="5"/>
      <c r="V203" s="29">
        <v>196</v>
      </c>
      <c r="W203" s="10">
        <v>-0.60000000000008002</v>
      </c>
    </row>
    <row r="204" spans="2:23" x14ac:dyDescent="0.2">
      <c r="B204" s="27">
        <v>200</v>
      </c>
      <c r="C204" s="31">
        <v>0</v>
      </c>
      <c r="D204" s="7">
        <f t="shared" si="9"/>
        <v>0.38803490887166864</v>
      </c>
      <c r="E204" s="7">
        <f t="shared" si="10"/>
        <v>0.5</v>
      </c>
      <c r="F204" s="7">
        <f t="shared" si="11"/>
        <v>0.3989422804014327</v>
      </c>
      <c r="G204" s="5"/>
      <c r="V204" s="29">
        <v>197</v>
      </c>
      <c r="W204" s="10">
        <v>-0.58000000000008001</v>
      </c>
    </row>
    <row r="205" spans="2:23" x14ac:dyDescent="0.2">
      <c r="B205" s="27">
        <v>201</v>
      </c>
      <c r="C205" s="31">
        <v>1.9999999999999601E-2</v>
      </c>
      <c r="D205" s="7">
        <f t="shared" si="9"/>
        <v>0.38794869038805779</v>
      </c>
      <c r="E205" s="7">
        <f t="shared" si="10"/>
        <v>0.50776012335688747</v>
      </c>
      <c r="F205" s="7">
        <f t="shared" si="11"/>
        <v>0.39886249992366613</v>
      </c>
      <c r="V205" s="29">
        <v>198</v>
      </c>
      <c r="W205" s="10">
        <v>-0.56000000000007999</v>
      </c>
    </row>
    <row r="206" spans="2:23" x14ac:dyDescent="0.2">
      <c r="B206" s="27">
        <v>202</v>
      </c>
      <c r="C206" s="31">
        <v>0.04</v>
      </c>
      <c r="D206" s="7">
        <f t="shared" si="9"/>
        <v>0.38769017283368062</v>
      </c>
      <c r="E206" s="7">
        <f t="shared" si="10"/>
        <v>0.51551679889383584</v>
      </c>
      <c r="F206" s="7">
        <f t="shared" si="11"/>
        <v>0.39862325420460504</v>
      </c>
      <c r="V206" s="29">
        <v>199</v>
      </c>
      <c r="W206" s="10">
        <v>-0.54000000000007997</v>
      </c>
    </row>
    <row r="207" spans="2:23" x14ac:dyDescent="0.2">
      <c r="B207" s="27">
        <v>203</v>
      </c>
      <c r="C207" s="31">
        <v>5.9999999999999602E-2</v>
      </c>
      <c r="D207" s="7">
        <f t="shared" si="9"/>
        <v>0.38725976946920332</v>
      </c>
      <c r="E207" s="7">
        <f t="shared" si="10"/>
        <v>0.52326658430390482</v>
      </c>
      <c r="F207" s="7">
        <f t="shared" si="11"/>
        <v>0.39822483019560695</v>
      </c>
      <c r="V207" s="29">
        <v>200</v>
      </c>
      <c r="W207" s="10">
        <v>-0.52000000000007995</v>
      </c>
    </row>
    <row r="208" spans="2:23" x14ac:dyDescent="0.2">
      <c r="B208" s="27">
        <v>204</v>
      </c>
      <c r="C208" s="31">
        <v>8.0000000000000099E-2</v>
      </c>
      <c r="D208" s="7">
        <f t="shared" si="9"/>
        <v>0.38665816763553401</v>
      </c>
      <c r="E208" s="7">
        <f t="shared" si="10"/>
        <v>0.53100604828902109</v>
      </c>
      <c r="F208" s="7">
        <f t="shared" si="11"/>
        <v>0.39766770551160885</v>
      </c>
      <c r="V208" s="29">
        <v>201</v>
      </c>
      <c r="W208" s="10">
        <v>-0.50000000000009004</v>
      </c>
    </row>
    <row r="209" spans="2:23" x14ac:dyDescent="0.2">
      <c r="B209" s="27">
        <v>205</v>
      </c>
      <c r="C209" s="31">
        <v>9.9999999999999603E-2</v>
      </c>
      <c r="D209" s="7">
        <f t="shared" si="9"/>
        <v>0.38588632662096628</v>
      </c>
      <c r="E209" s="7">
        <f t="shared" si="10"/>
        <v>0.53873177602165923</v>
      </c>
      <c r="F209" s="7">
        <f t="shared" si="11"/>
        <v>0.39695254747701181</v>
      </c>
      <c r="V209" s="29">
        <v>202</v>
      </c>
      <c r="W209" s="10">
        <v>-0.48000000000009002</v>
      </c>
    </row>
    <row r="210" spans="2:23" x14ac:dyDescent="0.2">
      <c r="B210" s="27">
        <v>206</v>
      </c>
      <c r="C210" s="31">
        <v>0.12</v>
      </c>
      <c r="D210" s="7">
        <f t="shared" si="9"/>
        <v>0.38494547469001189</v>
      </c>
      <c r="E210" s="7">
        <f t="shared" si="10"/>
        <v>0.54644037455546668</v>
      </c>
      <c r="F210" s="7">
        <f t="shared" si="11"/>
        <v>0.3960802117936561</v>
      </c>
      <c r="V210" s="29">
        <v>203</v>
      </c>
      <c r="W210" s="10">
        <v>-0.46000000000009</v>
      </c>
    </row>
    <row r="211" spans="2:23" x14ac:dyDescent="0.2">
      <c r="B211" s="27">
        <v>207</v>
      </c>
      <c r="C211" s="31">
        <v>0.14000000000000001</v>
      </c>
      <c r="D211" s="7">
        <f t="shared" si="9"/>
        <v>0.38383710528863552</v>
      </c>
      <c r="E211" s="7">
        <f t="shared" si="10"/>
        <v>0.55412847816819588</v>
      </c>
      <c r="F211" s="7">
        <f t="shared" si="11"/>
        <v>0.39505174083461125</v>
      </c>
      <c r="V211" s="29">
        <v>204</v>
      </c>
      <c r="W211" s="10">
        <v>-0.44000000000008999</v>
      </c>
    </row>
    <row r="212" spans="2:23" x14ac:dyDescent="0.2">
      <c r="B212" s="27">
        <v>208</v>
      </c>
      <c r="C212" s="31">
        <v>0.16</v>
      </c>
      <c r="D212" s="7">
        <f t="shared" si="9"/>
        <v>0.38256297244461385</v>
      </c>
      <c r="E212" s="7">
        <f t="shared" si="10"/>
        <v>0.56179275362066328</v>
      </c>
      <c r="F212" s="7">
        <f t="shared" si="11"/>
        <v>0.39386836156854083</v>
      </c>
      <c r="V212" s="29">
        <v>205</v>
      </c>
      <c r="W212" s="10">
        <v>-0.42000000000009002</v>
      </c>
    </row>
    <row r="213" spans="2:23" x14ac:dyDescent="0.2">
      <c r="B213" s="27">
        <v>209</v>
      </c>
      <c r="C213" s="31">
        <v>0.18</v>
      </c>
      <c r="D213" s="7">
        <f t="shared" si="9"/>
        <v>0.381125085385639</v>
      </c>
      <c r="E213" s="7">
        <f t="shared" si="10"/>
        <v>0.56942990531584781</v>
      </c>
      <c r="F213" s="7">
        <f t="shared" si="11"/>
        <v>0.3925314831204289</v>
      </c>
      <c r="V213" s="29">
        <v>206</v>
      </c>
      <c r="W213" s="10">
        <v>-0.40000000000009001</v>
      </c>
    </row>
    <row r="214" spans="2:23" x14ac:dyDescent="0.2">
      <c r="B214" s="27">
        <v>210</v>
      </c>
      <c r="C214" s="31">
        <v>0.2</v>
      </c>
      <c r="D214" s="7">
        <f t="shared" si="9"/>
        <v>0.37952570240150479</v>
      </c>
      <c r="E214" s="7">
        <f t="shared" si="10"/>
        <v>0.57703668034274758</v>
      </c>
      <c r="F214" s="7">
        <f t="shared" si="11"/>
        <v>0.39104269397545588</v>
      </c>
      <c r="V214" s="29">
        <v>207</v>
      </c>
      <c r="W214" s="10">
        <v>-0.38000000000008999</v>
      </c>
    </row>
    <row r="215" spans="2:23" x14ac:dyDescent="0.2">
      <c r="B215" s="27">
        <v>211</v>
      </c>
      <c r="C215" s="31">
        <v>0.22</v>
      </c>
      <c r="D215" s="7">
        <f t="shared" si="9"/>
        <v>0.37776732398026297</v>
      </c>
      <c r="E215" s="7">
        <f t="shared" si="10"/>
        <v>0.58460987339016723</v>
      </c>
      <c r="F215" s="7">
        <f t="shared" si="11"/>
        <v>0.38940375883379041</v>
      </c>
      <c r="V215" s="29">
        <v>208</v>
      </c>
      <c r="W215" s="10">
        <v>-0.36000000000009003</v>
      </c>
    </row>
    <row r="216" spans="2:23" x14ac:dyDescent="0.2">
      <c r="B216" s="27">
        <v>212</v>
      </c>
      <c r="C216" s="31">
        <v>0.24</v>
      </c>
      <c r="D216" s="7">
        <f t="shared" si="9"/>
        <v>0.3758526852515599</v>
      </c>
      <c r="E216" s="7">
        <f t="shared" si="10"/>
        <v>0.5921463315162413</v>
      </c>
      <c r="F216" s="7">
        <f t="shared" si="11"/>
        <v>0.38761661512501416</v>
      </c>
      <c r="V216" s="29">
        <v>209</v>
      </c>
      <c r="W216" s="10">
        <v>-0.34000000000009001</v>
      </c>
    </row>
    <row r="217" spans="2:23" x14ac:dyDescent="0.2">
      <c r="B217" s="27">
        <v>213</v>
      </c>
      <c r="C217" s="31">
        <v>0.26</v>
      </c>
      <c r="D217" s="7">
        <f t="shared" si="9"/>
        <v>0.37378474777347331</v>
      </c>
      <c r="E217" s="7">
        <f t="shared" si="10"/>
        <v>0.5996429587601968</v>
      </c>
      <c r="F217" s="7">
        <f t="shared" si="11"/>
        <v>0.38568336919181612</v>
      </c>
      <c r="V217" s="29">
        <v>210</v>
      </c>
      <c r="W217" s="10">
        <v>-0.32000000000008999</v>
      </c>
    </row>
    <row r="218" spans="2:23" x14ac:dyDescent="0.2">
      <c r="B218" s="27">
        <v>214</v>
      </c>
      <c r="C218" s="31">
        <v>0.28000000000000003</v>
      </c>
      <c r="D218" s="7">
        <f t="shared" si="9"/>
        <v>0.37156669070200854</v>
      </c>
      <c r="E218" s="7">
        <f t="shared" si="10"/>
        <v>0.60709672058361219</v>
      </c>
      <c r="F218" s="7">
        <f t="shared" si="11"/>
        <v>0.38360629215347858</v>
      </c>
      <c r="V218" s="29">
        <v>211</v>
      </c>
      <c r="W218" s="10">
        <v>-0.30000000000008997</v>
      </c>
    </row>
    <row r="219" spans="2:23" x14ac:dyDescent="0.2">
      <c r="B219" s="27">
        <v>215</v>
      </c>
      <c r="C219" s="31">
        <v>0.3</v>
      </c>
      <c r="D219" s="7">
        <f t="shared" si="9"/>
        <v>0.36920190138500431</v>
      </c>
      <c r="E219" s="7">
        <f t="shared" si="10"/>
        <v>0.61450464812923755</v>
      </c>
      <c r="F219" s="7">
        <f t="shared" si="11"/>
        <v>0.38138781546052414</v>
      </c>
      <c r="V219" s="29">
        <v>212</v>
      </c>
      <c r="W219" s="10">
        <v>-0.28000000000009001</v>
      </c>
    </row>
    <row r="220" spans="2:23" x14ac:dyDescent="0.2">
      <c r="B220" s="27">
        <v>216</v>
      </c>
      <c r="C220" s="31">
        <v>0.32</v>
      </c>
      <c r="D220" s="7">
        <f t="shared" si="9"/>
        <v>0.36669396542448845</v>
      </c>
      <c r="E220" s="7">
        <f t="shared" si="10"/>
        <v>0.62186384228630376</v>
      </c>
      <c r="F220" s="7">
        <f t="shared" si="11"/>
        <v>0.37903052615270166</v>
      </c>
      <c r="V220" s="29">
        <v>213</v>
      </c>
      <c r="W220" s="10">
        <v>-0.26000000000008999</v>
      </c>
    </row>
    <row r="221" spans="2:23" x14ac:dyDescent="0.2">
      <c r="B221" s="27">
        <v>217</v>
      </c>
      <c r="C221" s="31">
        <v>0.34</v>
      </c>
      <c r="D221" s="7">
        <f t="shared" si="9"/>
        <v>0.36404665625353477</v>
      </c>
      <c r="E221" s="7">
        <f t="shared" si="10"/>
        <v>0.62917147755214387</v>
      </c>
      <c r="F221" s="7">
        <f t="shared" si="11"/>
        <v>0.37653716183325392</v>
      </c>
      <c r="V221" s="29">
        <v>214</v>
      </c>
      <c r="W221" s="10">
        <v>-0.24000000000009</v>
      </c>
    </row>
    <row r="222" spans="2:23" x14ac:dyDescent="0.2">
      <c r="B222" s="27">
        <v>218</v>
      </c>
      <c r="C222" s="31">
        <v>0.36</v>
      </c>
      <c r="D222" s="7">
        <f t="shared" si="9"/>
        <v>0.36126392427536574</v>
      </c>
      <c r="E222" s="7">
        <f t="shared" si="10"/>
        <v>0.63642480568089455</v>
      </c>
      <c r="F222" s="7">
        <f t="shared" si="11"/>
        <v>0.37391060537312842</v>
      </c>
      <c r="V222" s="29">
        <v>215</v>
      </c>
      <c r="W222" s="10">
        <v>-0.22000000000009001</v>
      </c>
    </row>
    <row r="223" spans="2:23" x14ac:dyDescent="0.2">
      <c r="B223" s="27">
        <v>219</v>
      </c>
      <c r="C223" s="31">
        <v>0.38</v>
      </c>
      <c r="D223" s="7">
        <f t="shared" si="9"/>
        <v>0.3583498856138399</v>
      </c>
      <c r="E223" s="7">
        <f t="shared" si="10"/>
        <v>0.64362115911101003</v>
      </c>
      <c r="F223" s="7">
        <f t="shared" si="11"/>
        <v>0.37115387935946603</v>
      </c>
      <c r="V223" s="29">
        <v>216</v>
      </c>
      <c r="W223" s="10">
        <v>-0.20000000000008999</v>
      </c>
    </row>
    <row r="224" spans="2:23" x14ac:dyDescent="0.2">
      <c r="B224" s="27">
        <v>220</v>
      </c>
      <c r="C224" s="31">
        <v>0.4</v>
      </c>
      <c r="D224" s="7">
        <f t="shared" si="9"/>
        <v>0.35530881052552982</v>
      </c>
      <c r="E224" s="7">
        <f t="shared" si="10"/>
        <v>0.65075795416431725</v>
      </c>
      <c r="F224" s="7">
        <f t="shared" si="11"/>
        <v>0.36827014030332333</v>
      </c>
      <c r="V224" s="29">
        <v>217</v>
      </c>
      <c r="W224" s="10">
        <v>-0.18000000000009</v>
      </c>
    </row>
    <row r="225" spans="2:23" x14ac:dyDescent="0.2">
      <c r="B225" s="27">
        <v>221</v>
      </c>
      <c r="C225" s="31">
        <v>0.42</v>
      </c>
      <c r="D225" s="7">
        <f t="shared" si="9"/>
        <v>0.35214511152435807</v>
      </c>
      <c r="E225" s="7">
        <f t="shared" si="10"/>
        <v>0.65783269401035271</v>
      </c>
      <c r="F225" s="7">
        <f t="shared" si="11"/>
        <v>0.36526267262215389</v>
      </c>
      <c r="V225" s="29">
        <v>218</v>
      </c>
      <c r="W225" s="10">
        <v>-0.16000000000008999</v>
      </c>
    </row>
    <row r="226" spans="2:23" x14ac:dyDescent="0.2">
      <c r="B226" s="27">
        <v>222</v>
      </c>
      <c r="C226" s="31">
        <v>0.44</v>
      </c>
      <c r="D226" s="7">
        <f t="shared" si="9"/>
        <v>0.34886333127019747</v>
      </c>
      <c r="E226" s="7">
        <f t="shared" si="10"/>
        <v>0.664842971390746</v>
      </c>
      <c r="F226" s="7">
        <f t="shared" si="11"/>
        <v>0.36213488241309222</v>
      </c>
      <c r="V226" s="29">
        <v>219</v>
      </c>
      <c r="W226" s="10">
        <v>-0.14000000000009</v>
      </c>
    </row>
    <row r="227" spans="2:23" x14ac:dyDescent="0.2">
      <c r="B227" s="27">
        <v>223</v>
      </c>
      <c r="C227" s="31">
        <v>0.46</v>
      </c>
      <c r="D227" s="7">
        <f t="shared" si="9"/>
        <v>0.34546813027297035</v>
      </c>
      <c r="E227" s="7">
        <f t="shared" si="10"/>
        <v>0.67178647109944445</v>
      </c>
      <c r="F227" s="7">
        <f t="shared" si="11"/>
        <v>0.35889029103354464</v>
      </c>
      <c r="V227" s="29">
        <v>220</v>
      </c>
      <c r="W227" s="10">
        <v>-0.12000000000009001</v>
      </c>
    </row>
    <row r="228" spans="2:23" x14ac:dyDescent="0.2">
      <c r="B228" s="27">
        <v>224</v>
      </c>
      <c r="C228" s="31">
        <v>0.48</v>
      </c>
      <c r="D228" s="7">
        <f t="shared" si="9"/>
        <v>0.34196427446360794</v>
      </c>
      <c r="E228" s="7">
        <f t="shared" si="10"/>
        <v>0.67866097221560306</v>
      </c>
      <c r="F228" s="7">
        <f t="shared" si="11"/>
        <v>0.35553252850599709</v>
      </c>
      <c r="V228" s="29">
        <v>221</v>
      </c>
      <c r="W228" s="10">
        <v>-0.10000000000009</v>
      </c>
    </row>
    <row r="229" spans="2:23" x14ac:dyDescent="0.2">
      <c r="B229" s="27">
        <v>225</v>
      </c>
      <c r="C229" s="31">
        <v>0.5</v>
      </c>
      <c r="D229" s="7">
        <f t="shared" si="9"/>
        <v>0.33835662268275635</v>
      </c>
      <c r="E229" s="7">
        <f t="shared" si="10"/>
        <v>0.6854643500869867</v>
      </c>
      <c r="F229" s="7">
        <f t="shared" si="11"/>
        <v>0.35206532676429952</v>
      </c>
      <c r="V229" s="29">
        <v>222</v>
      </c>
      <c r="W229" s="10">
        <v>-8.0000000000089805E-2</v>
      </c>
    </row>
    <row r="230" spans="2:23" x14ac:dyDescent="0.2">
      <c r="B230" s="27">
        <v>226</v>
      </c>
      <c r="C230" s="31">
        <v>0.52</v>
      </c>
      <c r="D230" s="7">
        <f t="shared" si="9"/>
        <v>0.33465011413735651</v>
      </c>
      <c r="E230" s="7">
        <f t="shared" si="10"/>
        <v>0.69219457806274254</v>
      </c>
      <c r="F230" s="7">
        <f t="shared" si="11"/>
        <v>0.34849251275897447</v>
      </c>
      <c r="V230" s="29">
        <v>223</v>
      </c>
      <c r="W230" s="10">
        <v>-6.0000000000090203E-2</v>
      </c>
    </row>
    <row r="231" spans="2:23" x14ac:dyDescent="0.2">
      <c r="B231" s="27">
        <v>227</v>
      </c>
      <c r="C231" s="31">
        <v>0.54</v>
      </c>
      <c r="D231" s="7">
        <f t="shared" si="9"/>
        <v>0.33084975587419707</v>
      </c>
      <c r="E231" s="7">
        <f t="shared" si="10"/>
        <v>0.69884972897539266</v>
      </c>
      <c r="F231" s="7">
        <f t="shared" si="11"/>
        <v>0.34481800143933333</v>
      </c>
      <c r="V231" s="29">
        <v>224</v>
      </c>
      <c r="W231" s="10">
        <v>-4.00000000001004E-2</v>
      </c>
    </row>
    <row r="232" spans="2:23" x14ac:dyDescent="0.2">
      <c r="B232" s="27">
        <v>228</v>
      </c>
      <c r="C232" s="31">
        <v>0.56000000000000005</v>
      </c>
      <c r="D232" s="7">
        <f t="shared" si="9"/>
        <v>0.32696061031824197</v>
      </c>
      <c r="E232" s="7">
        <f t="shared" si="10"/>
        <v>0.70542797637286758</v>
      </c>
      <c r="F232" s="7">
        <f t="shared" si="11"/>
        <v>0.34104578863035256</v>
      </c>
      <c r="V232" s="29">
        <v>225</v>
      </c>
      <c r="W232" s="10">
        <v>-2.00000000000999E-2</v>
      </c>
    </row>
    <row r="233" spans="2:23" x14ac:dyDescent="0.2">
      <c r="B233" s="27">
        <v>229</v>
      </c>
      <c r="C233" s="31">
        <v>0.57999999999999996</v>
      </c>
      <c r="D233" s="7">
        <f t="shared" si="9"/>
        <v>0.32298778292200991</v>
      </c>
      <c r="E233" s="7">
        <f t="shared" si="10"/>
        <v>0.71192759550234075</v>
      </c>
      <c r="F233" s="7">
        <f t="shared" si="11"/>
        <v>0.33717994382238059</v>
      </c>
      <c r="V233" s="29">
        <v>226</v>
      </c>
      <c r="W233" s="10">
        <v>-1.00364161426114E-13</v>
      </c>
    </row>
    <row r="234" spans="2:23" x14ac:dyDescent="0.2">
      <c r="B234" s="27">
        <v>230</v>
      </c>
      <c r="C234" s="31">
        <v>0.6</v>
      </c>
      <c r="D234" s="7">
        <f t="shared" si="9"/>
        <v>0.31893640997051925</v>
      </c>
      <c r="E234" s="7">
        <f t="shared" si="10"/>
        <v>0.7183469640485336</v>
      </c>
      <c r="F234" s="7">
        <f t="shared" si="11"/>
        <v>0.33322460289179967</v>
      </c>
      <c r="V234" s="29">
        <v>227</v>
      </c>
      <c r="W234" s="10">
        <v>1.9999999999900101E-2</v>
      </c>
    </row>
    <row r="235" spans="2:23" x14ac:dyDescent="0.2">
      <c r="B235" s="27">
        <v>231</v>
      </c>
      <c r="C235" s="31">
        <v>0.62</v>
      </c>
      <c r="D235" s="7">
        <f t="shared" si="9"/>
        <v>0.3148116465843529</v>
      </c>
      <c r="E235" s="7">
        <f t="shared" si="10"/>
        <v>0.72468456263003156</v>
      </c>
      <c r="F235" s="7">
        <f t="shared" si="11"/>
        <v>0.32918396077076478</v>
      </c>
      <c r="V235" s="29">
        <v>228</v>
      </c>
      <c r="W235" s="10">
        <v>3.9999999999899699E-2</v>
      </c>
    </row>
    <row r="236" spans="2:23" x14ac:dyDescent="0.2">
      <c r="B236" s="27">
        <v>232</v>
      </c>
      <c r="C236" s="31">
        <v>0.64</v>
      </c>
      <c r="D236" s="7">
        <f t="shared" si="9"/>
        <v>0.31061865496124819</v>
      </c>
      <c r="E236" s="7">
        <f t="shared" si="10"/>
        <v>0.73093897505798178</v>
      </c>
      <c r="F236" s="7">
        <f t="shared" si="11"/>
        <v>0.32506226408408218</v>
      </c>
      <c r="V236" s="29">
        <v>229</v>
      </c>
      <c r="W236" s="10">
        <v>5.9999999999900099E-2</v>
      </c>
    </row>
    <row r="237" spans="2:23" x14ac:dyDescent="0.2">
      <c r="B237" s="27">
        <v>233</v>
      </c>
      <c r="C237" s="31">
        <v>0.66</v>
      </c>
      <c r="D237" s="7">
        <f t="shared" si="9"/>
        <v>0.30636259289430612</v>
      </c>
      <c r="E237" s="7">
        <f t="shared" si="10"/>
        <v>0.73710888836232602</v>
      </c>
      <c r="F237" s="7">
        <f t="shared" si="11"/>
        <v>0.32086380377117252</v>
      </c>
      <c r="V237" s="29">
        <v>230</v>
      </c>
      <c r="W237" s="10">
        <v>7.9999999999899707E-2</v>
      </c>
    </row>
    <row r="238" spans="2:23" x14ac:dyDescent="0.2">
      <c r="B238" s="27">
        <v>234</v>
      </c>
      <c r="C238" s="31">
        <v>0.68</v>
      </c>
      <c r="D238" s="7">
        <f t="shared" si="9"/>
        <v>0.30204860260245681</v>
      </c>
      <c r="E238" s="7">
        <f t="shared" si="10"/>
        <v>0.74319309259146427</v>
      </c>
      <c r="F238" s="7">
        <f t="shared" si="11"/>
        <v>0.31659290771089277</v>
      </c>
      <c r="V238" s="29">
        <v>231</v>
      </c>
      <c r="W238" s="10">
        <v>9.9999999999900197E-2</v>
      </c>
    </row>
    <row r="239" spans="2:23" x14ac:dyDescent="0.2">
      <c r="B239" s="27">
        <v>235</v>
      </c>
      <c r="C239" s="31">
        <v>0.7</v>
      </c>
      <c r="D239" s="7">
        <f t="shared" si="9"/>
        <v>0.29768179990624111</v>
      </c>
      <c r="E239" s="7">
        <f t="shared" si="10"/>
        <v>0.74919048039192737</v>
      </c>
      <c r="F239" s="7">
        <f t="shared" si="11"/>
        <v>0.31225393336676127</v>
      </c>
      <c r="V239" s="29">
        <v>232</v>
      </c>
      <c r="W239" s="10">
        <v>0.11999999999990001</v>
      </c>
    </row>
    <row r="240" spans="2:23" x14ac:dyDescent="0.2">
      <c r="B240" s="27">
        <v>236</v>
      </c>
      <c r="C240" s="31">
        <v>0.72</v>
      </c>
      <c r="D240" s="7">
        <f t="shared" si="9"/>
        <v>0.29326726377929285</v>
      </c>
      <c r="E240" s="7">
        <f t="shared" si="10"/>
        <v>0.75510004637527417</v>
      </c>
      <c r="F240" s="7">
        <f t="shared" si="11"/>
        <v>0.30785126046985295</v>
      </c>
      <c r="V240" s="29">
        <v>233</v>
      </c>
      <c r="W240" s="10">
        <v>0.13999999999990001</v>
      </c>
    </row>
    <row r="241" spans="2:23" x14ac:dyDescent="0.2">
      <c r="B241" s="27">
        <v>237</v>
      </c>
      <c r="C241" s="31">
        <v>0.74</v>
      </c>
      <c r="D241" s="7">
        <f t="shared" si="9"/>
        <v>0.28881002630315028</v>
      </c>
      <c r="E241" s="7">
        <f t="shared" si="10"/>
        <v>0.76092088628000742</v>
      </c>
      <c r="F241" s="7">
        <f t="shared" si="11"/>
        <v>0.30338928375630014</v>
      </c>
      <c r="V241" s="29">
        <v>234</v>
      </c>
      <c r="W241" s="10">
        <v>0.1599999999999</v>
      </c>
    </row>
    <row r="242" spans="2:23" x14ac:dyDescent="0.2">
      <c r="B242" s="27">
        <v>238</v>
      </c>
      <c r="C242" s="31">
        <v>0.76</v>
      </c>
      <c r="D242" s="7">
        <f t="shared" si="9"/>
        <v>0.28431506305021331</v>
      </c>
      <c r="E242" s="7">
        <f t="shared" si="10"/>
        <v>0.76665219593682865</v>
      </c>
      <c r="F242" s="7">
        <f t="shared" si="11"/>
        <v>0.29887240577595275</v>
      </c>
      <c r="V242" s="29">
        <v>235</v>
      </c>
      <c r="W242" s="10">
        <v>0.17999999999989999</v>
      </c>
    </row>
    <row r="243" spans="2:23" x14ac:dyDescent="0.2">
      <c r="B243" s="27">
        <v>239</v>
      </c>
      <c r="C243" s="31">
        <v>0.78</v>
      </c>
      <c r="D243" s="7">
        <f t="shared" si="9"/>
        <v>0.27978728391681967</v>
      </c>
      <c r="E243" s="7">
        <f t="shared" si="10"/>
        <v>0.77229327004601989</v>
      </c>
      <c r="F243" s="7">
        <f t="shared" si="11"/>
        <v>0.29430502978832512</v>
      </c>
      <c r="V243" s="29">
        <v>236</v>
      </c>
      <c r="W243" s="10">
        <v>0.19999999999990001</v>
      </c>
    </row>
    <row r="244" spans="2:23" x14ac:dyDescent="0.2">
      <c r="B244" s="27">
        <v>240</v>
      </c>
      <c r="C244" s="31">
        <v>0.8</v>
      </c>
      <c r="D244" s="7">
        <f t="shared" si="9"/>
        <v>0.27523152442554832</v>
      </c>
      <c r="E244" s="7">
        <f t="shared" si="10"/>
        <v>0.77784350077614794</v>
      </c>
      <c r="F244" s="7">
        <f t="shared" si="11"/>
        <v>0.28969155276148273</v>
      </c>
      <c r="V244" s="29">
        <v>237</v>
      </c>
      <c r="W244" s="10">
        <v>0.2199999999999</v>
      </c>
    </row>
    <row r="245" spans="2:23" x14ac:dyDescent="0.2">
      <c r="B245" s="27">
        <v>241</v>
      </c>
      <c r="C245" s="31">
        <v>0.82</v>
      </c>
      <c r="D245" s="7">
        <f t="shared" si="9"/>
        <v>0.27065253751300578</v>
      </c>
      <c r="E245" s="7">
        <f t="shared" si="10"/>
        <v>0.78330237619364662</v>
      </c>
      <c r="F245" s="7">
        <f t="shared" si="11"/>
        <v>0.28503635848900727</v>
      </c>
      <c r="V245" s="29">
        <v>238</v>
      </c>
      <c r="W245" s="10">
        <v>0.23999999999989999</v>
      </c>
    </row>
    <row r="246" spans="2:23" x14ac:dyDescent="0.2">
      <c r="B246" s="27">
        <v>242</v>
      </c>
      <c r="C246" s="31">
        <v>0.84</v>
      </c>
      <c r="D246" s="7">
        <f t="shared" si="9"/>
        <v>0.26605498581651349</v>
      </c>
      <c r="E246" s="7">
        <f t="shared" si="10"/>
        <v>0.78866947853312275</v>
      </c>
      <c r="F246" s="7">
        <f t="shared" si="11"/>
        <v>0.28034381083962062</v>
      </c>
      <c r="V246" s="29">
        <v>239</v>
      </c>
      <c r="W246" s="10">
        <v>0.25999999999989998</v>
      </c>
    </row>
    <row r="247" spans="2:23" x14ac:dyDescent="0.2">
      <c r="B247" s="27">
        <v>243</v>
      </c>
      <c r="C247" s="31">
        <v>0.86</v>
      </c>
      <c r="D247" s="7">
        <f t="shared" si="9"/>
        <v>0.26144343447032786</v>
      </c>
      <c r="E247" s="7">
        <f t="shared" si="10"/>
        <v>0.79394448231847625</v>
      </c>
      <c r="F247" s="7">
        <f t="shared" si="11"/>
        <v>0.27561824715345667</v>
      </c>
      <c r="V247" s="29">
        <v>240</v>
      </c>
      <c r="W247" s="10">
        <v>0.2799999999999</v>
      </c>
    </row>
    <row r="248" spans="2:23" x14ac:dyDescent="0.2">
      <c r="B248" s="27">
        <v>244</v>
      </c>
      <c r="C248" s="31">
        <v>0.88</v>
      </c>
      <c r="D248" s="7">
        <f t="shared" si="9"/>
        <v>0.25682234441928647</v>
      </c>
      <c r="E248" s="7">
        <f t="shared" si="10"/>
        <v>0.79912715234510712</v>
      </c>
      <c r="F248" s="7">
        <f t="shared" si="11"/>
        <v>0.27086397179833799</v>
      </c>
      <c r="V248" s="29">
        <v>241</v>
      </c>
      <c r="W248" s="10">
        <v>0.29999999999990001</v>
      </c>
    </row>
    <row r="249" spans="2:23" x14ac:dyDescent="0.2">
      <c r="B249" s="27">
        <v>245</v>
      </c>
      <c r="C249" s="31">
        <v>0.9</v>
      </c>
      <c r="D249" s="7">
        <f t="shared" si="9"/>
        <v>0.2521960662551157</v>
      </c>
      <c r="E249" s="7">
        <f t="shared" si="10"/>
        <v>0.80421734153361668</v>
      </c>
      <c r="F249" s="7">
        <f t="shared" si="11"/>
        <v>0.26608524989875482</v>
      </c>
      <c r="V249" s="29">
        <v>242</v>
      </c>
      <c r="W249" s="10">
        <v>0.31999999999989998</v>
      </c>
    </row>
    <row r="250" spans="2:23" x14ac:dyDescent="0.2">
      <c r="B250" s="27">
        <v>246</v>
      </c>
      <c r="C250" s="31">
        <v>0.92</v>
      </c>
      <c r="D250" s="7">
        <f t="shared" si="9"/>
        <v>0.24756883457806048</v>
      </c>
      <c r="E250" s="7">
        <f t="shared" si="10"/>
        <v>0.80921498866548514</v>
      </c>
      <c r="F250" s="7">
        <f t="shared" si="11"/>
        <v>0.26128630124955315</v>
      </c>
      <c r="V250" s="29">
        <v>243</v>
      </c>
      <c r="W250" s="10">
        <v>0.33999999999989999</v>
      </c>
    </row>
    <row r="251" spans="2:23" x14ac:dyDescent="0.2">
      <c r="B251" s="27">
        <v>247</v>
      </c>
      <c r="C251" s="31">
        <v>0.94</v>
      </c>
      <c r="D251" s="7">
        <f t="shared" si="9"/>
        <v>0.24294476288402223</v>
      </c>
      <c r="E251" s="7">
        <f t="shared" si="10"/>
        <v>0.81412011601123813</v>
      </c>
      <c r="F251" s="7">
        <f t="shared" si="11"/>
        <v>0.25647129442562033</v>
      </c>
      <c r="V251" s="29">
        <v>244</v>
      </c>
      <c r="W251" s="10">
        <v>0.35999999999990001</v>
      </c>
    </row>
    <row r="252" spans="2:23" x14ac:dyDescent="0.2">
      <c r="B252" s="27">
        <v>248</v>
      </c>
      <c r="C252" s="31">
        <v>0.96</v>
      </c>
      <c r="D252" s="7">
        <f t="shared" si="9"/>
        <v>0.23832783897503002</v>
      </c>
      <c r="E252" s="7">
        <f t="shared" si="10"/>
        <v>0.8189328268615963</v>
      </c>
      <c r="F252" s="7">
        <f t="shared" si="11"/>
        <v>0.25164434109811712</v>
      </c>
      <c r="V252" s="29">
        <v>245</v>
      </c>
      <c r="W252" s="10">
        <v>0.37999999999989997</v>
      </c>
    </row>
    <row r="253" spans="2:23" x14ac:dyDescent="0.2">
      <c r="B253" s="27">
        <v>249</v>
      </c>
      <c r="C253" s="31">
        <v>0.98</v>
      </c>
      <c r="D253" s="7">
        <f t="shared" si="9"/>
        <v>0.23372192088862564</v>
      </c>
      <c r="E253" s="7">
        <f t="shared" si="10"/>
        <v>0.82365330297203054</v>
      </c>
      <c r="F253" s="7">
        <f t="shared" si="11"/>
        <v>0.24680949056704274</v>
      </c>
      <c r="V253" s="29">
        <v>246</v>
      </c>
      <c r="W253" s="10">
        <v>0.39999999999989999</v>
      </c>
    </row>
    <row r="254" spans="2:23" x14ac:dyDescent="0.2">
      <c r="B254" s="27">
        <v>250</v>
      </c>
      <c r="C254" s="31">
        <v>1</v>
      </c>
      <c r="D254" s="7">
        <f t="shared" si="9"/>
        <v>0.2291307333396316</v>
      </c>
      <c r="E254" s="7">
        <f t="shared" si="10"/>
        <v>0.82828180193104317</v>
      </c>
      <c r="F254" s="7">
        <f t="shared" si="11"/>
        <v>0.24197072451914337</v>
      </c>
      <c r="V254" s="29">
        <v>247</v>
      </c>
      <c r="W254" s="10">
        <v>0.41999999999990001</v>
      </c>
    </row>
    <row r="255" spans="2:23" x14ac:dyDescent="0.2">
      <c r="B255" s="27">
        <v>251</v>
      </c>
      <c r="C255" s="31">
        <v>1.02</v>
      </c>
      <c r="D255" s="7">
        <f t="shared" si="9"/>
        <v>0.22455786466579339</v>
      </c>
      <c r="E255" s="7">
        <f t="shared" si="10"/>
        <v>0.83281865446233794</v>
      </c>
      <c r="F255" s="7">
        <f t="shared" si="11"/>
        <v>0.23713195201937959</v>
      </c>
      <c r="V255" s="29">
        <v>248</v>
      </c>
      <c r="W255" s="10">
        <v>0.43999999999988998</v>
      </c>
    </row>
    <row r="256" spans="2:23" x14ac:dyDescent="0.2">
      <c r="B256" s="27">
        <v>252</v>
      </c>
      <c r="C256" s="31">
        <v>1.04</v>
      </c>
      <c r="D256" s="7">
        <f t="shared" si="9"/>
        <v>0.22000676426695234</v>
      </c>
      <c r="E256" s="7">
        <f t="shared" si="10"/>
        <v>0.83726426167085777</v>
      </c>
      <c r="F256" s="7">
        <f t="shared" si="11"/>
        <v>0.2322970047433662</v>
      </c>
      <c r="V256" s="29">
        <v>249</v>
      </c>
      <c r="W256" s="10">
        <v>0.45999999999989</v>
      </c>
    </row>
    <row r="257" spans="2:23" x14ac:dyDescent="0.2">
      <c r="B257" s="27">
        <v>253</v>
      </c>
      <c r="C257" s="31">
        <v>1.06</v>
      </c>
      <c r="D257" s="7">
        <f t="shared" si="9"/>
        <v>0.21548074052571656</v>
      </c>
      <c r="E257" s="7">
        <f t="shared" si="10"/>
        <v>0.84161909224244069</v>
      </c>
      <c r="F257" s="7">
        <f t="shared" si="11"/>
        <v>0.22746963245738591</v>
      </c>
      <c r="V257" s="29">
        <v>250</v>
      </c>
      <c r="W257" s="10">
        <v>0.47999999999989001</v>
      </c>
    </row>
    <row r="258" spans="2:23" x14ac:dyDescent="0.2">
      <c r="B258" s="27">
        <v>254</v>
      </c>
      <c r="C258" s="31">
        <v>1.08</v>
      </c>
      <c r="D258" s="7">
        <f t="shared" si="9"/>
        <v>0.21098295919605509</v>
      </c>
      <c r="E258" s="7">
        <f t="shared" si="10"/>
        <v>0.8458836796065945</v>
      </c>
      <c r="F258" s="7">
        <f t="shared" si="11"/>
        <v>0.22265349875176113</v>
      </c>
      <c r="V258" s="29">
        <v>251</v>
      </c>
      <c r="W258" s="10">
        <v>0.49999999999988998</v>
      </c>
    </row>
    <row r="259" spans="2:23" x14ac:dyDescent="0.2">
      <c r="B259" s="27">
        <v>255</v>
      </c>
      <c r="C259" s="31">
        <v>1.1000000000000001</v>
      </c>
      <c r="D259" s="7">
        <f t="shared" si="9"/>
        <v>0.20651644224485111</v>
      </c>
      <c r="E259" s="7">
        <f t="shared" si="10"/>
        <v>0.85005861907159697</v>
      </c>
      <c r="F259" s="7">
        <f t="shared" si="11"/>
        <v>0.21785217703255053</v>
      </c>
      <c r="V259" s="29">
        <v>252</v>
      </c>
      <c r="W259" s="10">
        <v>0.51999999999988999</v>
      </c>
    </row>
    <row r="260" spans="2:23" x14ac:dyDescent="0.2">
      <c r="B260" s="27">
        <v>256</v>
      </c>
      <c r="C260" s="31">
        <v>1.1200000000000001</v>
      </c>
      <c r="D260" s="7">
        <f t="shared" si="9"/>
        <v>0.20208406713021163</v>
      </c>
      <c r="E260" s="7">
        <f t="shared" si="10"/>
        <v>0.85414456494082325</v>
      </c>
      <c r="F260" s="7">
        <f t="shared" si="11"/>
        <v>0.21306914677571784</v>
      </c>
      <c r="V260" s="29">
        <v>253</v>
      </c>
      <c r="W260" s="10">
        <v>0.53999999999989001</v>
      </c>
    </row>
    <row r="261" spans="2:23" x14ac:dyDescent="0.2">
      <c r="B261" s="27">
        <v>257</v>
      </c>
      <c r="C261" s="31">
        <v>1.1399999999999999</v>
      </c>
      <c r="D261" s="7">
        <f t="shared" ref="D261:D324" si="12">_xlfn.T.DIST(C261,$K$1,0)</f>
        <v>0.1976885664992378</v>
      </c>
      <c r="E261" s="7">
        <f t="shared" ref="E261:E324" si="13">_xlfn.T.DIST(C261,$K$1,1)</f>
        <v>0.85814222761886483</v>
      </c>
      <c r="F261" s="7">
        <f t="shared" ref="F261:F324" si="14">_xlfn.NORM.DIST(C261,0,1,0)</f>
        <v>0.20830779004710837</v>
      </c>
      <c r="V261" s="29">
        <v>254</v>
      </c>
      <c r="W261" s="10">
        <v>0.55999999999989003</v>
      </c>
    </row>
    <row r="262" spans="2:23" x14ac:dyDescent="0.2">
      <c r="B262" s="27">
        <v>258</v>
      </c>
      <c r="C262" s="31">
        <v>1.1599999999999999</v>
      </c>
      <c r="D262" s="7">
        <f t="shared" si="12"/>
        <v>0.19333252828702238</v>
      </c>
      <c r="E262" s="7">
        <f t="shared" si="13"/>
        <v>0.86205237071564522</v>
      </c>
      <c r="F262" s="7">
        <f t="shared" si="14"/>
        <v>0.20357138829075944</v>
      </c>
      <c r="V262" s="29">
        <v>255</v>
      </c>
      <c r="W262" s="10">
        <v>0.57999999999989005</v>
      </c>
    </row>
    <row r="263" spans="2:23" x14ac:dyDescent="0.2">
      <c r="B263" s="27">
        <v>259</v>
      </c>
      <c r="C263" s="31">
        <v>1.1800000000000099</v>
      </c>
      <c r="D263" s="7">
        <f t="shared" si="12"/>
        <v>0.18901839619784083</v>
      </c>
      <c r="E263" s="7">
        <f t="shared" si="13"/>
        <v>0.86587580815637388</v>
      </c>
      <c r="F263" s="7">
        <f t="shared" si="14"/>
        <v>0.19886311938727358</v>
      </c>
      <c r="V263" s="29">
        <v>256</v>
      </c>
      <c r="W263" s="10">
        <v>0.59999999999988995</v>
      </c>
    </row>
    <row r="264" spans="2:23" x14ac:dyDescent="0.2">
      <c r="B264" s="27">
        <v>260</v>
      </c>
      <c r="C264" s="31">
        <v>1.2</v>
      </c>
      <c r="D264" s="7">
        <f t="shared" si="12"/>
        <v>0.18474847054886537</v>
      </c>
      <c r="E264" s="7">
        <f t="shared" si="13"/>
        <v>0.86961340130476916</v>
      </c>
      <c r="F264" s="7">
        <f t="shared" si="14"/>
        <v>0.19418605498321295</v>
      </c>
      <c r="V264" s="29">
        <v>257</v>
      </c>
      <c r="W264" s="10">
        <v>0.61999999999988997</v>
      </c>
    </row>
    <row r="265" spans="2:23" x14ac:dyDescent="0.2">
      <c r="B265" s="27">
        <v>261</v>
      </c>
      <c r="C265" s="31">
        <v>1.22</v>
      </c>
      <c r="D265" s="7">
        <f t="shared" si="12"/>
        <v>0.18052490945615651</v>
      </c>
      <c r="E265" s="7">
        <f t="shared" si="13"/>
        <v>0.87326605610664176</v>
      </c>
      <c r="F265" s="7">
        <f t="shared" si="14"/>
        <v>0.18954315809164024</v>
      </c>
      <c r="V265" s="29">
        <v>258</v>
      </c>
      <c r="W265" s="10">
        <v>0.63999999999988999</v>
      </c>
    </row>
    <row r="266" spans="2:23" x14ac:dyDescent="0.2">
      <c r="B266" s="27">
        <v>262</v>
      </c>
      <c r="C266" s="31">
        <v>1.24</v>
      </c>
      <c r="D266" s="7">
        <f t="shared" si="12"/>
        <v>0.17634973034242057</v>
      </c>
      <c r="E266" s="7">
        <f t="shared" si="13"/>
        <v>0.87683472026041254</v>
      </c>
      <c r="F266" s="7">
        <f t="shared" si="14"/>
        <v>0.18493728096330531</v>
      </c>
      <c r="V266" s="29">
        <v>259</v>
      </c>
      <c r="W266" s="10">
        <v>0.65999999999989001</v>
      </c>
    </row>
    <row r="267" spans="2:23" x14ac:dyDescent="0.2">
      <c r="B267" s="27">
        <v>263</v>
      </c>
      <c r="C267" s="31">
        <v>1.26000000000001</v>
      </c>
      <c r="D267" s="7">
        <f t="shared" si="12"/>
        <v>0.17222481174561313</v>
      </c>
      <c r="E267" s="7">
        <f t="shared" si="13"/>
        <v>0.88032038042085914</v>
      </c>
      <c r="F267" s="7">
        <f t="shared" si="14"/>
        <v>0.18037116322707805</v>
      </c>
      <c r="V267" s="29">
        <v>260</v>
      </c>
      <c r="W267" s="10">
        <v>0.67999999999989003</v>
      </c>
    </row>
    <row r="268" spans="2:23" x14ac:dyDescent="0.2">
      <c r="B268" s="27">
        <v>264</v>
      </c>
      <c r="C268" s="31">
        <v>1.28</v>
      </c>
      <c r="D268" s="7">
        <f t="shared" si="12"/>
        <v>0.16815189540746758</v>
      </c>
      <c r="E268" s="7">
        <f t="shared" si="13"/>
        <v>0.88372405944184551</v>
      </c>
      <c r="F268" s="7">
        <f t="shared" si="14"/>
        <v>0.17584743029766237</v>
      </c>
      <c r="V268" s="29">
        <v>261</v>
      </c>
      <c r="W268" s="10">
        <v>0.69999999999989004</v>
      </c>
    </row>
    <row r="269" spans="2:23" x14ac:dyDescent="0.2">
      <c r="B269" s="27">
        <v>265</v>
      </c>
      <c r="C269" s="31">
        <v>1.3</v>
      </c>
      <c r="D269" s="7">
        <f t="shared" si="12"/>
        <v>0.164132588620887</v>
      </c>
      <c r="E269" s="7">
        <f t="shared" si="13"/>
        <v>0.88704681366347526</v>
      </c>
      <c r="F269" s="7">
        <f t="shared" si="14"/>
        <v>0.17136859204780736</v>
      </c>
      <c r="V269" s="29">
        <v>262</v>
      </c>
      <c r="W269" s="10">
        <v>0.71999999999988995</v>
      </c>
    </row>
    <row r="270" spans="2:23" x14ac:dyDescent="0.2">
      <c r="B270" s="27">
        <v>266</v>
      </c>
      <c r="C270" s="31">
        <v>1.32</v>
      </c>
      <c r="D270" s="7">
        <f t="shared" si="12"/>
        <v>0.16016836681535337</v>
      </c>
      <c r="E270" s="7">
        <f t="shared" si="13"/>
        <v>0.89028973024857327</v>
      </c>
      <c r="F270" s="7">
        <f t="shared" si="14"/>
        <v>0.16693704174171381</v>
      </c>
      <c r="V270" s="29">
        <v>263</v>
      </c>
      <c r="W270" s="10">
        <v>0.73999999999988997</v>
      </c>
    </row>
    <row r="271" spans="2:23" x14ac:dyDescent="0.2">
      <c r="B271" s="27">
        <v>267</v>
      </c>
      <c r="C271" s="31">
        <v>1.3400000000000101</v>
      </c>
      <c r="D271" s="7">
        <f t="shared" si="12"/>
        <v>0.15626057635954288</v>
      </c>
      <c r="E271" s="7">
        <f t="shared" si="13"/>
        <v>0.89345392457310746</v>
      </c>
      <c r="F271" s="7">
        <f t="shared" si="14"/>
        <v>0.16255505522553196</v>
      </c>
      <c r="V271" s="29">
        <v>264</v>
      </c>
      <c r="W271" s="10">
        <v>0.75999999999988999</v>
      </c>
    </row>
    <row r="272" spans="2:23" x14ac:dyDescent="0.2">
      <c r="B272" s="27">
        <v>268</v>
      </c>
      <c r="C272" s="31">
        <v>1.36</v>
      </c>
      <c r="D272" s="7">
        <f t="shared" si="12"/>
        <v>0.15241043756074074</v>
      </c>
      <c r="E272" s="7">
        <f t="shared" si="13"/>
        <v>0.89654053767464714</v>
      </c>
      <c r="F272" s="7">
        <f t="shared" si="14"/>
        <v>0.15822479037038303</v>
      </c>
      <c r="V272" s="29">
        <v>265</v>
      </c>
      <c r="W272" s="10">
        <v>0.77999999999989</v>
      </c>
    </row>
    <row r="273" spans="2:23" x14ac:dyDescent="0.2">
      <c r="B273" s="27">
        <v>269</v>
      </c>
      <c r="C273" s="31">
        <v>1.38</v>
      </c>
      <c r="D273" s="7">
        <f t="shared" si="12"/>
        <v>0.14861904784089849</v>
      </c>
      <c r="E273" s="7">
        <f t="shared" si="13"/>
        <v>0.89955073376263261</v>
      </c>
      <c r="F273" s="7">
        <f t="shared" si="14"/>
        <v>0.15394828676263372</v>
      </c>
      <c r="V273" s="29">
        <v>266</v>
      </c>
      <c r="W273" s="10">
        <v>0.79999999999989002</v>
      </c>
    </row>
    <row r="274" spans="2:23" x14ac:dyDescent="0.2">
      <c r="B274" s="27">
        <v>270</v>
      </c>
      <c r="C274" s="31">
        <v>1.4</v>
      </c>
      <c r="D274" s="7">
        <f t="shared" si="12"/>
        <v>0.14488738506973386</v>
      </c>
      <c r="E274" s="7">
        <f t="shared" si="13"/>
        <v>0.90248569779373977</v>
      </c>
      <c r="F274" s="7">
        <f t="shared" si="14"/>
        <v>0.14972746563574488</v>
      </c>
      <c r="V274" s="29">
        <v>267</v>
      </c>
      <c r="W274" s="10">
        <v>0.81999999999989004</v>
      </c>
    </row>
    <row r="275" spans="2:23" x14ac:dyDescent="0.2">
      <c r="B275" s="27">
        <v>271</v>
      </c>
      <c r="C275" s="31">
        <v>1.4200000000000099</v>
      </c>
      <c r="D275" s="7">
        <f t="shared" si="12"/>
        <v>0.14121631103564281</v>
      </c>
      <c r="E275" s="7">
        <f t="shared" si="13"/>
        <v>0.90534663311533814</v>
      </c>
      <c r="F275" s="7">
        <f t="shared" si="14"/>
        <v>0.14556413003734553</v>
      </c>
      <c r="V275" s="29">
        <v>268</v>
      </c>
      <c r="W275" s="10">
        <v>0.83999999999988995</v>
      </c>
    </row>
    <row r="276" spans="2:23" x14ac:dyDescent="0.2">
      <c r="B276" s="27">
        <v>272</v>
      </c>
      <c r="C276" s="31">
        <v>1.44</v>
      </c>
      <c r="D276" s="7">
        <f t="shared" si="12"/>
        <v>0.13760657503587875</v>
      </c>
      <c r="E276" s="7">
        <f t="shared" si="13"/>
        <v>0.90813475917957431</v>
      </c>
      <c r="F276" s="7">
        <f t="shared" si="14"/>
        <v>0.14145996522483878</v>
      </c>
      <c r="V276" s="29">
        <v>269</v>
      </c>
      <c r="W276" s="10">
        <v>0.85999999999988996</v>
      </c>
    </row>
    <row r="277" spans="2:23" x14ac:dyDescent="0.2">
      <c r="B277" s="27">
        <v>273</v>
      </c>
      <c r="C277" s="31">
        <v>1.46</v>
      </c>
      <c r="D277" s="7">
        <f t="shared" si="12"/>
        <v>0.13405881756797222</v>
      </c>
      <c r="E277" s="7">
        <f t="shared" si="13"/>
        <v>0.91085130933032465</v>
      </c>
      <c r="F277" s="7">
        <f t="shared" si="14"/>
        <v>0.13741653928228179</v>
      </c>
      <c r="V277" s="29">
        <v>270</v>
      </c>
      <c r="W277" s="10">
        <v>0.87999999999988998</v>
      </c>
    </row>
    <row r="278" spans="2:23" x14ac:dyDescent="0.2">
      <c r="B278" s="27">
        <v>274</v>
      </c>
      <c r="C278" s="31">
        <v>1.48</v>
      </c>
      <c r="D278" s="7">
        <f t="shared" si="12"/>
        <v>0.13057357410514714</v>
      </c>
      <c r="E278" s="7">
        <f t="shared" si="13"/>
        <v>0.91349752866481337</v>
      </c>
      <c r="F278" s="7">
        <f t="shared" si="14"/>
        <v>0.13343530395100231</v>
      </c>
      <c r="V278" s="29">
        <v>271</v>
      </c>
      <c r="W278" s="10">
        <v>0.89999999999988001</v>
      </c>
    </row>
    <row r="279" spans="2:23" x14ac:dyDescent="0.2">
      <c r="B279" s="27">
        <v>275</v>
      </c>
      <c r="C279" s="31">
        <v>1.50000000000001</v>
      </c>
      <c r="D279" s="7">
        <f t="shared" si="12"/>
        <v>0.12715127893906666</v>
      </c>
      <c r="E279" s="7">
        <f t="shared" si="13"/>
        <v>0.91607467197146386</v>
      </c>
      <c r="F279" s="7">
        <f t="shared" si="14"/>
        <v>0.1295175956658898</v>
      </c>
      <c r="V279" s="29">
        <v>272</v>
      </c>
      <c r="W279" s="10">
        <v>0.91999999999988002</v>
      </c>
    </row>
    <row r="280" spans="2:23" x14ac:dyDescent="0.2">
      <c r="B280" s="27">
        <v>276</v>
      </c>
      <c r="C280" s="31">
        <v>1.52</v>
      </c>
      <c r="D280" s="7">
        <f t="shared" si="12"/>
        <v>0.12379226907409663</v>
      </c>
      <c r="E280" s="7">
        <f t="shared" si="13"/>
        <v>0.91858400174512989</v>
      </c>
      <c r="F280" s="7">
        <f t="shared" si="14"/>
        <v>0.12566463678908815</v>
      </c>
      <c r="V280" s="29">
        <v>273</v>
      </c>
      <c r="W280" s="10">
        <v>0.93999999999988004</v>
      </c>
    </row>
    <row r="281" spans="2:23" x14ac:dyDescent="0.2">
      <c r="B281" s="27">
        <v>277</v>
      </c>
      <c r="C281" s="31">
        <v>1.54</v>
      </c>
      <c r="D281" s="7">
        <f t="shared" si="12"/>
        <v>0.12049678815794287</v>
      </c>
      <c r="E281" s="7">
        <f t="shared" si="13"/>
        <v>0.92102678628061974</v>
      </c>
      <c r="F281" s="7">
        <f t="shared" si="14"/>
        <v>0.12187753703240178</v>
      </c>
      <c r="V281" s="29">
        <v>274</v>
      </c>
      <c r="W281" s="10">
        <v>0.95999999999987995</v>
      </c>
    </row>
    <row r="282" spans="2:23" x14ac:dyDescent="0.2">
      <c r="B282" s="27">
        <v>278</v>
      </c>
      <c r="C282" s="31">
        <v>1.56</v>
      </c>
      <c r="D282" s="7">
        <f t="shared" si="12"/>
        <v>0.11726499043441509</v>
      </c>
      <c r="E282" s="7">
        <f t="shared" si="13"/>
        <v>0.92340429784505229</v>
      </c>
      <c r="F282" s="7">
        <f t="shared" si="14"/>
        <v>0.11815729505958227</v>
      </c>
      <c r="V282" s="29">
        <v>275</v>
      </c>
      <c r="W282" s="10">
        <v>0.97999999999987997</v>
      </c>
    </row>
    <row r="283" spans="2:23" x14ac:dyDescent="0.2">
      <c r="B283" s="27">
        <v>279</v>
      </c>
      <c r="C283" s="31">
        <v>1.5800000000000101</v>
      </c>
      <c r="D283" s="7">
        <f t="shared" si="12"/>
        <v>0.11409694470475003</v>
      </c>
      <c r="E283" s="7">
        <f t="shared" si="13"/>
        <v>0.9257178109293972</v>
      </c>
      <c r="F283" s="7">
        <f t="shared" si="14"/>
        <v>0.11450480025929055</v>
      </c>
      <c r="V283" s="29">
        <v>276</v>
      </c>
      <c r="W283" s="10">
        <v>0.99999999999987998</v>
      </c>
    </row>
    <row r="284" spans="2:23" x14ac:dyDescent="0.2">
      <c r="B284" s="27">
        <v>280</v>
      </c>
      <c r="C284" s="31">
        <v>1.6</v>
      </c>
      <c r="D284" s="7">
        <f t="shared" si="12"/>
        <v>0.11099263828484215</v>
      </c>
      <c r="E284" s="7">
        <f t="shared" si="13"/>
        <v>0.92796860057920538</v>
      </c>
      <c r="F284" s="7">
        <f t="shared" si="14"/>
        <v>0.11092083467945554</v>
      </c>
      <c r="V284" s="29">
        <v>277</v>
      </c>
      <c r="W284" s="10">
        <v>1.0199999999998799</v>
      </c>
    </row>
    <row r="285" spans="2:23" x14ac:dyDescent="0.2">
      <c r="B285" s="27">
        <v>281</v>
      </c>
      <c r="C285" s="31">
        <v>1.62</v>
      </c>
      <c r="D285" s="7">
        <f t="shared" si="12"/>
        <v>0.10795198094645703</v>
      </c>
      <c r="E285" s="7">
        <f t="shared" si="13"/>
        <v>0.93015794080436121</v>
      </c>
      <c r="F285" s="7">
        <f t="shared" si="14"/>
        <v>0.1074060751134838</v>
      </c>
      <c r="V285" s="29">
        <v>278</v>
      </c>
      <c r="W285" s="10">
        <v>1.0399999999998799</v>
      </c>
    </row>
    <row r="286" spans="2:23" x14ac:dyDescent="0.2">
      <c r="B286" s="27">
        <v>282</v>
      </c>
      <c r="C286" s="31">
        <v>1.6400000000000099</v>
      </c>
      <c r="D286" s="7">
        <f t="shared" si="12"/>
        <v>0.10497480883141144</v>
      </c>
      <c r="E286" s="7">
        <f t="shared" si="13"/>
        <v>0.93228710306738638</v>
      </c>
      <c r="F286" s="7">
        <f t="shared" si="14"/>
        <v>0.10396109532876253</v>
      </c>
      <c r="V286" s="29">
        <v>279</v>
      </c>
      <c r="W286" s="10">
        <v>1.0599999999998799</v>
      </c>
    </row>
    <row r="287" spans="2:23" x14ac:dyDescent="0.2">
      <c r="B287" s="27">
        <v>283</v>
      </c>
      <c r="C287" s="31">
        <v>1.6600000000000099</v>
      </c>
      <c r="D287" s="7">
        <f t="shared" si="12"/>
        <v>0.10206088832841534</v>
      </c>
      <c r="E287" s="7">
        <f t="shared" si="13"/>
        <v>0.93435735484968052</v>
      </c>
      <c r="F287" s="7">
        <f t="shared" si="14"/>
        <v>0.10058636842768891</v>
      </c>
      <c r="V287" s="29">
        <v>280</v>
      </c>
      <c r="W287" s="10">
        <v>1.0799999999998799</v>
      </c>
    </row>
    <row r="288" spans="2:23" x14ac:dyDescent="0.2">
      <c r="B288" s="27">
        <v>284</v>
      </c>
      <c r="C288" s="31">
        <v>1.6800000000000099</v>
      </c>
      <c r="D288" s="7">
        <f t="shared" si="12"/>
        <v>9.9209919903123778E-2</v>
      </c>
      <c r="E288" s="7">
        <f t="shared" si="13"/>
        <v>0.93636995829485015</v>
      </c>
      <c r="F288" s="7">
        <f t="shared" si="14"/>
        <v>9.7282269331465873E-2</v>
      </c>
      <c r="V288" s="29">
        <v>281</v>
      </c>
      <c r="W288" s="10">
        <v>1.09999999999988</v>
      </c>
    </row>
    <row r="289" spans="2:23" x14ac:dyDescent="0.2">
      <c r="B289" s="27">
        <v>285</v>
      </c>
      <c r="C289" s="31">
        <v>1.7</v>
      </c>
      <c r="D289" s="7">
        <f t="shared" si="12"/>
        <v>9.6421541872743696E-2</v>
      </c>
      <c r="E289" s="7">
        <f t="shared" si="13"/>
        <v>0.93832616892808807</v>
      </c>
      <c r="F289" s="7">
        <f t="shared" si="14"/>
        <v>9.4049077376886947E-2</v>
      </c>
      <c r="V289" s="29">
        <v>282</v>
      </c>
      <c r="W289" s="10">
        <v>1.11999999999988</v>
      </c>
    </row>
    <row r="290" spans="2:23" x14ac:dyDescent="0.2">
      <c r="B290" s="27">
        <v>286</v>
      </c>
      <c r="C290" s="31">
        <v>1.72000000000001</v>
      </c>
      <c r="D290" s="7">
        <f t="shared" si="12"/>
        <v>9.3695334117260443E-2</v>
      </c>
      <c r="E290" s="7">
        <f t="shared" si="13"/>
        <v>0.9402272344504341</v>
      </c>
      <c r="F290" s="7">
        <f t="shared" si="14"/>
        <v>9.0886979016281302E-2</v>
      </c>
      <c r="V290" s="29">
        <v>283</v>
      </c>
      <c r="W290" s="10">
        <v>1.13999999999988</v>
      </c>
    </row>
    <row r="291" spans="2:23" x14ac:dyDescent="0.2">
      <c r="B291" s="27">
        <v>287</v>
      </c>
      <c r="C291" s="31">
        <v>1.74000000000001</v>
      </c>
      <c r="D291" s="7">
        <f t="shared" si="12"/>
        <v>9.1030821720167035E-2</v>
      </c>
      <c r="E291" s="7">
        <f t="shared" si="13"/>
        <v>0.94207439360655154</v>
      </c>
      <c r="F291" s="7">
        <f t="shared" si="14"/>
        <v>8.7796070610904109E-2</v>
      </c>
      <c r="V291" s="29">
        <v>284</v>
      </c>
      <c r="W291" s="10">
        <v>1.15999999999988</v>
      </c>
    </row>
    <row r="292" spans="2:23" x14ac:dyDescent="0.2">
      <c r="B292" s="27">
        <v>288</v>
      </c>
      <c r="C292" s="31">
        <v>1.76000000000001</v>
      </c>
      <c r="D292" s="7">
        <f t="shared" si="12"/>
        <v>8.842747853222245E-2</v>
      </c>
      <c r="E292" s="7">
        <f t="shared" si="13"/>
        <v>0.94386887512457762</v>
      </c>
      <c r="F292" s="7">
        <f t="shared" si="14"/>
        <v>8.4776361308020756E-2</v>
      </c>
      <c r="V292" s="29">
        <v>285</v>
      </c>
      <c r="W292" s="10">
        <v>1.17999999999988</v>
      </c>
    </row>
    <row r="293" spans="2:23" x14ac:dyDescent="0.2">
      <c r="B293" s="27">
        <v>289</v>
      </c>
      <c r="C293" s="31">
        <v>1.78</v>
      </c>
      <c r="D293" s="7">
        <f t="shared" si="12"/>
        <v>8.5884730652569838E-2</v>
      </c>
      <c r="E293" s="7">
        <f t="shared" si="13"/>
        <v>0.94561189672641643</v>
      </c>
      <c r="F293" s="7">
        <f t="shared" si="14"/>
        <v>8.1827775992142804E-2</v>
      </c>
      <c r="V293" s="29">
        <v>286</v>
      </c>
      <c r="W293" s="10">
        <v>1.1999999999998801</v>
      </c>
    </row>
    <row r="294" spans="2:23" x14ac:dyDescent="0.2">
      <c r="B294" s="27">
        <v>290</v>
      </c>
      <c r="C294" s="31">
        <v>1.80000000000001</v>
      </c>
      <c r="D294" s="7">
        <f t="shared" si="12"/>
        <v>8.3401959822138633E-2</v>
      </c>
      <c r="E294" s="7">
        <f t="shared" si="13"/>
        <v>0.94730466420679638</v>
      </c>
      <c r="F294" s="7">
        <f t="shared" si="14"/>
        <v>7.8950158300892734E-2</v>
      </c>
      <c r="V294" s="29">
        <v>287</v>
      </c>
      <c r="W294" s="10">
        <v>1.2199999999998801</v>
      </c>
    </row>
    <row r="295" spans="2:23" x14ac:dyDescent="0.2">
      <c r="B295" s="27">
        <v>291</v>
      </c>
      <c r="C295" s="31">
        <v>1.8200000000000101</v>
      </c>
      <c r="D295" s="7">
        <f t="shared" si="12"/>
        <v>8.0978506724981608E-2</v>
      </c>
      <c r="E295" s="7">
        <f t="shared" si="13"/>
        <v>0.94894837057926673</v>
      </c>
      <c r="F295" s="7">
        <f t="shared" si="14"/>
        <v>7.6143273696205924E-2</v>
      </c>
      <c r="V295" s="29">
        <v>288</v>
      </c>
      <c r="W295" s="10">
        <v>1.2399999999998801</v>
      </c>
    </row>
    <row r="296" spans="2:23" x14ac:dyDescent="0.2">
      <c r="B296" s="27">
        <v>292</v>
      </c>
      <c r="C296" s="31">
        <v>1.8400000000000101</v>
      </c>
      <c r="D296" s="7">
        <f t="shared" si="12"/>
        <v>7.8613674193741531E-2</v>
      </c>
      <c r="E296" s="7">
        <f t="shared" si="13"/>
        <v>0.95054419528728684</v>
      </c>
      <c r="F296" s="7">
        <f t="shared" si="14"/>
        <v>7.3406812581655531E-2</v>
      </c>
      <c r="V296" s="29">
        <v>289</v>
      </c>
      <c r="W296" s="10">
        <v>1.2599999999998801</v>
      </c>
    </row>
    <row r="297" spans="2:23" x14ac:dyDescent="0.2">
      <c r="B297" s="27">
        <v>293</v>
      </c>
      <c r="C297" s="31">
        <v>1.86</v>
      </c>
      <c r="D297" s="7">
        <f t="shared" si="12"/>
        <v>7.6306730316127197E-2</v>
      </c>
      <c r="E297" s="7">
        <f t="shared" si="13"/>
        <v>0.9520933034784238</v>
      </c>
      <c r="F297" s="7">
        <f t="shared" si="14"/>
        <v>7.074039345698338E-2</v>
      </c>
      <c r="V297" s="29">
        <v>290</v>
      </c>
      <c r="W297" s="10">
        <v>1.2799999999998799</v>
      </c>
    </row>
    <row r="298" spans="2:23" x14ac:dyDescent="0.2">
      <c r="B298" s="27">
        <v>294</v>
      </c>
      <c r="C298" s="31">
        <v>1.8800000000000101</v>
      </c>
      <c r="D298" s="7">
        <f t="shared" si="12"/>
        <v>7.405691143976649E-2</v>
      </c>
      <c r="E298" s="7">
        <f t="shared" si="13"/>
        <v>0.95359684533967937</v>
      </c>
      <c r="F298" s="7">
        <f t="shared" si="14"/>
        <v>6.8143566101043274E-2</v>
      </c>
      <c r="V298" s="29">
        <v>291</v>
      </c>
      <c r="W298" s="10">
        <v>1.2999999999998799</v>
      </c>
    </row>
    <row r="299" spans="2:23" x14ac:dyDescent="0.2">
      <c r="B299" s="27">
        <v>295</v>
      </c>
      <c r="C299" s="31">
        <v>1.9000000000000099</v>
      </c>
      <c r="D299" s="7">
        <f t="shared" si="12"/>
        <v>7.186342507340214E-2</v>
      </c>
      <c r="E299" s="7">
        <f t="shared" si="13"/>
        <v>0.95505595549186639</v>
      </c>
      <c r="F299" s="7">
        <f t="shared" si="14"/>
        <v>6.561581477467536E-2</v>
      </c>
      <c r="V299" s="29">
        <v>292</v>
      </c>
      <c r="W299" s="10">
        <v>1.3199999999998799</v>
      </c>
    </row>
    <row r="300" spans="2:23" x14ac:dyDescent="0.2">
      <c r="B300" s="27">
        <v>296</v>
      </c>
      <c r="C300" s="31">
        <v>1.9200000000000099</v>
      </c>
      <c r="D300" s="7">
        <f t="shared" si="12"/>
        <v>6.9725452682830452E-2</v>
      </c>
      <c r="E300" s="7">
        <f t="shared" si="13"/>
        <v>0.95647175244097427</v>
      </c>
      <c r="F300" s="7">
        <f t="shared" si="14"/>
        <v>6.3156561435197447E-2</v>
      </c>
      <c r="V300" s="29">
        <v>293</v>
      </c>
      <c r="W300" s="10">
        <v>1.33999999999988</v>
      </c>
    </row>
    <row r="301" spans="2:23" x14ac:dyDescent="0.2">
      <c r="B301" s="27">
        <v>297</v>
      </c>
      <c r="C301" s="31">
        <v>1.94</v>
      </c>
      <c r="D301" s="7">
        <f t="shared" si="12"/>
        <v>6.7642152380534157E-2</v>
      </c>
      <c r="E301" s="7">
        <f t="shared" si="13"/>
        <v>0.95784533808438033</v>
      </c>
      <c r="F301" s="7">
        <f t="shared" si="14"/>
        <v>6.0765168954564776E-2</v>
      </c>
      <c r="V301" s="29">
        <v>294</v>
      </c>
      <c r="W301" s="10">
        <v>1.35999999999988</v>
      </c>
    </row>
    <row r="302" spans="2:23" x14ac:dyDescent="0.2">
      <c r="B302" s="27">
        <v>298</v>
      </c>
      <c r="C302" s="31">
        <v>1.96000000000001</v>
      </c>
      <c r="D302" s="7">
        <f t="shared" si="12"/>
        <v>6.5612661508332656E-2</v>
      </c>
      <c r="E302" s="7">
        <f t="shared" si="13"/>
        <v>0.95917779726979235</v>
      </c>
      <c r="F302" s="7">
        <f t="shared" si="14"/>
        <v>5.8440944333450318E-2</v>
      </c>
      <c r="V302" s="29">
        <v>295</v>
      </c>
      <c r="W302" s="10">
        <v>1.37999999999987</v>
      </c>
    </row>
    <row r="303" spans="2:23" x14ac:dyDescent="0.2">
      <c r="B303" s="27">
        <v>299</v>
      </c>
      <c r="C303" s="31">
        <v>1.98000000000001</v>
      </c>
      <c r="D303" s="7">
        <f t="shared" si="12"/>
        <v>6.363609911284468E-2</v>
      </c>
      <c r="E303" s="7">
        <f t="shared" si="13"/>
        <v>0.96047019740476214</v>
      </c>
      <c r="F303" s="7">
        <f t="shared" si="14"/>
        <v>5.6183141903866932E-2</v>
      </c>
      <c r="V303" s="29">
        <v>296</v>
      </c>
      <c r="W303" s="10">
        <v>1.39999999999987</v>
      </c>
    </row>
    <row r="304" spans="2:23" x14ac:dyDescent="0.2">
      <c r="B304" s="27">
        <v>300</v>
      </c>
      <c r="C304" s="31">
        <v>2.0000000000000102</v>
      </c>
      <c r="D304" s="7">
        <f t="shared" si="12"/>
        <v>6.171156831387288E-2</v>
      </c>
      <c r="E304" s="7">
        <f t="shared" si="13"/>
        <v>0.96172358811465009</v>
      </c>
      <c r="F304" s="7">
        <f t="shared" si="14"/>
        <v>5.3990966513186953E-2</v>
      </c>
      <c r="V304" s="29">
        <v>297</v>
      </c>
      <c r="W304" s="10">
        <v>1.41999999999987</v>
      </c>
    </row>
    <row r="305" spans="2:23" x14ac:dyDescent="0.2">
      <c r="B305" s="27">
        <v>301</v>
      </c>
      <c r="C305" s="31">
        <v>2.02</v>
      </c>
      <c r="D305" s="7">
        <f t="shared" si="12"/>
        <v>5.9838158566245976E-2</v>
      </c>
      <c r="E305" s="7">
        <f t="shared" si="13"/>
        <v>0.96293900094688023</v>
      </c>
      <c r="F305" s="7">
        <f t="shared" si="14"/>
        <v>5.1863576682820565E-2</v>
      </c>
      <c r="V305" s="29">
        <v>298</v>
      </c>
      <c r="W305" s="10">
        <v>1.4399999999998701</v>
      </c>
    </row>
    <row r="306" spans="2:23" x14ac:dyDescent="0.2">
      <c r="B306" s="27">
        <v>302</v>
      </c>
      <c r="C306" s="31">
        <v>2.0400000000000098</v>
      </c>
      <c r="D306" s="7">
        <f t="shared" si="12"/>
        <v>5.8014947815911773E-2</v>
      </c>
      <c r="E306" s="7">
        <f t="shared" si="13"/>
        <v>0.9641174491193808</v>
      </c>
      <c r="F306" s="7">
        <f t="shared" si="14"/>
        <v>4.9800087735069776E-2</v>
      </c>
      <c r="V306" s="29">
        <v>299</v>
      </c>
      <c r="W306" s="10">
        <v>1.4599999999998701</v>
      </c>
    </row>
    <row r="307" spans="2:23" x14ac:dyDescent="0.2">
      <c r="B307" s="27">
        <v>303</v>
      </c>
      <c r="C307" s="31">
        <v>2.0600000000000098</v>
      </c>
      <c r="D307" s="7">
        <f t="shared" si="12"/>
        <v>5.6241004551425125E-2</v>
      </c>
      <c r="E307" s="7">
        <f t="shared" si="13"/>
        <v>0.96525992731108889</v>
      </c>
      <c r="F307" s="7">
        <f t="shared" si="14"/>
        <v>4.7799574882076055E-2</v>
      </c>
      <c r="V307" s="29">
        <v>300</v>
      </c>
      <c r="W307" s="10">
        <v>1.4799999999998701</v>
      </c>
    </row>
    <row r="308" spans="2:23" x14ac:dyDescent="0.2">
      <c r="B308" s="27">
        <v>304</v>
      </c>
      <c r="C308" s="31">
        <v>2.0800000000000098</v>
      </c>
      <c r="D308" s="7">
        <f t="shared" si="12"/>
        <v>5.4515389752181113E-2</v>
      </c>
      <c r="E308" s="7">
        <f t="shared" si="13"/>
        <v>0.96636741149246175</v>
      </c>
      <c r="F308" s="7">
        <f t="shared" si="14"/>
        <v>4.5861076271053951E-2</v>
      </c>
      <c r="V308" s="29">
        <v>301</v>
      </c>
      <c r="W308" s="10">
        <v>1.4999999999998701</v>
      </c>
    </row>
    <row r="309" spans="2:23" x14ac:dyDescent="0.2">
      <c r="B309" s="27">
        <v>305</v>
      </c>
      <c r="C309" s="31">
        <v>2.1</v>
      </c>
      <c r="D309" s="7">
        <f t="shared" si="12"/>
        <v>5.2837158735054048E-2</v>
      </c>
      <c r="E309" s="7">
        <f t="shared" si="13"/>
        <v>0.96744085879392394</v>
      </c>
      <c r="F309" s="7">
        <f t="shared" si="14"/>
        <v>4.3983595980427191E-2</v>
      </c>
      <c r="V309" s="29">
        <v>302</v>
      </c>
      <c r="W309" s="10">
        <v>1.5199999999998699</v>
      </c>
    </row>
    <row r="310" spans="2:23" x14ac:dyDescent="0.2">
      <c r="B310" s="27">
        <v>306</v>
      </c>
      <c r="C310" s="31">
        <v>2.1200000000000099</v>
      </c>
      <c r="D310" s="7">
        <f t="shared" si="12"/>
        <v>5.1205362901259197E-2</v>
      </c>
      <c r="E310" s="7">
        <f t="shared" si="13"/>
        <v>0.9684812074102539</v>
      </c>
      <c r="F310" s="7">
        <f t="shared" si="14"/>
        <v>4.2166106961769451E-2</v>
      </c>
      <c r="V310" s="29">
        <v>303</v>
      </c>
      <c r="W310" s="10">
        <v>1.5399999999998699</v>
      </c>
    </row>
    <row r="311" spans="2:23" x14ac:dyDescent="0.2">
      <c r="B311" s="27">
        <v>307</v>
      </c>
      <c r="C311" s="31">
        <v>2.1400000000000099</v>
      </c>
      <c r="D311" s="7">
        <f t="shared" si="12"/>
        <v>4.9619051385497007E-2</v>
      </c>
      <c r="E311" s="7">
        <f t="shared" si="13"/>
        <v>0.96948937653891776</v>
      </c>
      <c r="F311" s="7">
        <f t="shared" si="14"/>
        <v>4.0407553922859447E-2</v>
      </c>
      <c r="V311" s="29">
        <v>304</v>
      </c>
      <c r="W311" s="10">
        <v>1.5599999999998699</v>
      </c>
    </row>
    <row r="312" spans="2:23" x14ac:dyDescent="0.2">
      <c r="B312" s="27">
        <v>308</v>
      </c>
      <c r="C312" s="31">
        <v>2.1600000000000099</v>
      </c>
      <c r="D312" s="7">
        <f t="shared" si="12"/>
        <v>4.8077272609555119E-2</v>
      </c>
      <c r="E312" s="7">
        <f t="shared" si="13"/>
        <v>0.97046626635043742</v>
      </c>
      <c r="F312" s="7">
        <f t="shared" si="14"/>
        <v>3.8706856147454782E-2</v>
      </c>
      <c r="V312" s="29">
        <v>305</v>
      </c>
      <c r="W312" s="10">
        <v>1.57999999999987</v>
      </c>
    </row>
    <row r="313" spans="2:23" x14ac:dyDescent="0.2">
      <c r="B313" s="27">
        <v>309</v>
      </c>
      <c r="C313" s="31">
        <v>2.1800000000000099</v>
      </c>
      <c r="D313" s="7">
        <f t="shared" si="12"/>
        <v>4.6579075742749082E-2</v>
      </c>
      <c r="E313" s="7">
        <f t="shared" si="13"/>
        <v>0.97141275798888804</v>
      </c>
      <c r="F313" s="7">
        <f t="shared" si="14"/>
        <v>3.7062910247805683E-2</v>
      </c>
      <c r="V313" s="29">
        <v>306</v>
      </c>
      <c r="W313" s="10">
        <v>1.59999999999987</v>
      </c>
    </row>
    <row r="314" spans="2:23" x14ac:dyDescent="0.2">
      <c r="B314" s="27">
        <v>310</v>
      </c>
      <c r="C314" s="31">
        <v>2.2000000000000099</v>
      </c>
      <c r="D314" s="7">
        <f t="shared" si="12"/>
        <v>4.5123512071664769E-2</v>
      </c>
      <c r="E314" s="7">
        <f t="shared" si="13"/>
        <v>0.97232971360069465</v>
      </c>
      <c r="F314" s="7">
        <f t="shared" si="14"/>
        <v>3.5474592846230668E-2</v>
      </c>
      <c r="V314" s="29">
        <v>307</v>
      </c>
      <c r="W314" s="10">
        <v>1.61999999999987</v>
      </c>
    </row>
    <row r="315" spans="2:23" x14ac:dyDescent="0.2">
      <c r="B315" s="27">
        <v>311</v>
      </c>
      <c r="C315" s="31">
        <v>2.22000000000001</v>
      </c>
      <c r="D315" s="7">
        <f t="shared" si="12"/>
        <v>4.3709636281795174E-2</v>
      </c>
      <c r="E315" s="7">
        <f t="shared" si="13"/>
        <v>0.97321797638993934</v>
      </c>
      <c r="F315" s="7">
        <f t="shared" si="14"/>
        <v>3.3940763182448444E-2</v>
      </c>
      <c r="V315" s="29">
        <v>308</v>
      </c>
      <c r="W315" s="10">
        <v>1.63999999999987</v>
      </c>
    </row>
    <row r="316" spans="2:23" x14ac:dyDescent="0.2">
      <c r="B316" s="27">
        <v>312</v>
      </c>
      <c r="C316" s="31">
        <v>2.24000000000001</v>
      </c>
      <c r="D316" s="7">
        <f t="shared" si="12"/>
        <v>4.233650765374674E-2</v>
      </c>
      <c r="E316" s="7">
        <f t="shared" si="13"/>
        <v>0.97407837069844116</v>
      </c>
      <c r="F316" s="7">
        <f t="shared" si="14"/>
        <v>3.2460265643696723E-2</v>
      </c>
      <c r="V316" s="29">
        <v>309</v>
      </c>
      <c r="W316" s="10">
        <v>1.65999999999987</v>
      </c>
    </row>
    <row r="317" spans="2:23" x14ac:dyDescent="0.2">
      <c r="B317" s="27">
        <v>313</v>
      </c>
      <c r="C317" s="31">
        <v>2.26000000000001</v>
      </c>
      <c r="D317" s="7">
        <f t="shared" si="12"/>
        <v>4.1003191176763494E-2</v>
      </c>
      <c r="E317" s="7">
        <f t="shared" si="13"/>
        <v>0.9749117021089293</v>
      </c>
      <c r="F317" s="7">
        <f t="shared" si="14"/>
        <v>3.1031932215007559E-2</v>
      </c>
      <c r="V317" s="29">
        <v>310</v>
      </c>
      <c r="W317" s="10">
        <v>1.67999999999987</v>
      </c>
    </row>
    <row r="318" spans="2:23" x14ac:dyDescent="0.2">
      <c r="B318" s="27">
        <v>314</v>
      </c>
      <c r="C318" s="31">
        <v>2.28000000000001</v>
      </c>
      <c r="D318" s="7">
        <f t="shared" si="12"/>
        <v>3.9708758582372501E-2</v>
      </c>
      <c r="E318" s="7">
        <f t="shared" si="13"/>
        <v>0.97571875756968285</v>
      </c>
      <c r="F318" s="7">
        <f t="shared" si="14"/>
        <v>2.9654584847340591E-2</v>
      </c>
      <c r="V318" s="29">
        <v>311</v>
      </c>
      <c r="W318" s="10">
        <v>1.6999999999998701</v>
      </c>
    </row>
    <row r="319" spans="2:23" x14ac:dyDescent="0.2">
      <c r="B319" s="27">
        <v>315</v>
      </c>
      <c r="C319" s="31">
        <v>2.30000000000001</v>
      </c>
      <c r="D319" s="7">
        <f t="shared" si="12"/>
        <v>3.8452289300995701E-2</v>
      </c>
      <c r="E319" s="7">
        <f t="shared" si="13"/>
        <v>0.97650030553906886</v>
      </c>
      <c r="F319" s="7">
        <f t="shared" si="14"/>
        <v>2.8327037741600516E-2</v>
      </c>
      <c r="V319" s="29">
        <v>312</v>
      </c>
      <c r="W319" s="10">
        <v>1.7199999999998701</v>
      </c>
    </row>
    <row r="320" spans="2:23" x14ac:dyDescent="0.2">
      <c r="B320" s="27">
        <v>316</v>
      </c>
      <c r="C320" s="31">
        <v>2.3200000000000101</v>
      </c>
      <c r="D320" s="7">
        <f t="shared" si="12"/>
        <v>3.7232871344399197E-2</v>
      </c>
      <c r="E320" s="7">
        <f t="shared" si="13"/>
        <v>0.97725709614846556</v>
      </c>
      <c r="F320" s="7">
        <f t="shared" si="14"/>
        <v>2.7048099546881147E-2</v>
      </c>
      <c r="V320" s="29">
        <v>313</v>
      </c>
      <c r="W320" s="10">
        <v>1.7399999999998701</v>
      </c>
    </row>
    <row r="321" spans="2:23" x14ac:dyDescent="0.2">
      <c r="B321" s="27">
        <v>317</v>
      </c>
      <c r="C321" s="31">
        <v>2.3400000000000101</v>
      </c>
      <c r="D321" s="7">
        <f t="shared" si="12"/>
        <v>3.6049602116865725E-2</v>
      </c>
      <c r="E321" s="7">
        <f t="shared" si="13"/>
        <v>0.97798986138211785</v>
      </c>
      <c r="F321" s="7">
        <f t="shared" si="14"/>
        <v>2.5816575471587076E-2</v>
      </c>
      <c r="V321" s="29">
        <v>314</v>
      </c>
      <c r="W321" s="10">
        <v>1.7599999999998699</v>
      </c>
    </row>
    <row r="322" spans="2:23" x14ac:dyDescent="0.2">
      <c r="B322" s="27">
        <v>318</v>
      </c>
      <c r="C322" s="31">
        <v>2.3600000000000101</v>
      </c>
      <c r="D322" s="7">
        <f t="shared" si="12"/>
        <v>3.4901589157978655E-2</v>
      </c>
      <c r="E322" s="7">
        <f t="shared" si="13"/>
        <v>0.97869931527252663</v>
      </c>
      <c r="F322" s="7">
        <f t="shared" si="14"/>
        <v>2.4631269306381917E-2</v>
      </c>
      <c r="V322" s="29">
        <v>315</v>
      </c>
      <c r="W322" s="10">
        <v>1.7799999999998699</v>
      </c>
    </row>
    <row r="323" spans="2:23" x14ac:dyDescent="0.2">
      <c r="B323" s="27">
        <v>319</v>
      </c>
      <c r="C323" s="31">
        <v>2.3800000000000101</v>
      </c>
      <c r="D323" s="7">
        <f t="shared" si="12"/>
        <v>3.3787950819896398E-2</v>
      </c>
      <c r="E323" s="7">
        <f t="shared" si="13"/>
        <v>0.97938615411003471</v>
      </c>
      <c r="F323" s="7">
        <f t="shared" si="14"/>
        <v>2.3490985358200791E-2</v>
      </c>
      <c r="V323" s="29">
        <v>316</v>
      </c>
      <c r="W323" s="10">
        <v>1.7999999999998699</v>
      </c>
    </row>
    <row r="324" spans="2:23" x14ac:dyDescent="0.2">
      <c r="B324" s="27">
        <v>320</v>
      </c>
      <c r="C324" s="31">
        <v>2.4000000000000101</v>
      </c>
      <c r="D324" s="7">
        <f t="shared" si="12"/>
        <v>3.2707816881979629E-2</v>
      </c>
      <c r="E324" s="7">
        <f t="shared" si="13"/>
        <v>0.9800510566653261</v>
      </c>
      <c r="F324" s="7">
        <f t="shared" si="14"/>
        <v>2.2394530294842355E-2</v>
      </c>
      <c r="V324" s="29">
        <v>317</v>
      </c>
      <c r="W324" s="10">
        <v>1.8199999999998699</v>
      </c>
    </row>
    <row r="325" spans="2:23" x14ac:dyDescent="0.2">
      <c r="B325" s="27">
        <v>321</v>
      </c>
      <c r="C325" s="31">
        <v>2.4200000000000101</v>
      </c>
      <c r="D325" s="7">
        <f t="shared" ref="D325:D388" si="15">_xlfn.T.DIST(C325,$K$1,0)</f>
        <v>3.1660329105604505E-2</v>
      </c>
      <c r="E325" s="7">
        <f t="shared" ref="E325:E388" si="16">_xlfn.T.DIST(C325,$K$1,1)</f>
        <v>0.98069468442361618</v>
      </c>
      <c r="F325" s="7">
        <f t="shared" ref="F325:F388" si="17">_xlfn.NORM.DIST(C325,0,1,0)</f>
        <v>2.1340714899922262E-2</v>
      </c>
      <c r="V325" s="29">
        <v>318</v>
      </c>
      <c r="W325" s="10">
        <v>1.83999999999986</v>
      </c>
    </row>
    <row r="326" spans="2:23" x14ac:dyDescent="0.2">
      <c r="B326" s="27">
        <v>322</v>
      </c>
      <c r="C326" s="31">
        <v>2.4400000000000102</v>
      </c>
      <c r="D326" s="7">
        <f t="shared" si="15"/>
        <v>3.0644641731962085E-2</v>
      </c>
      <c r="E326" s="7">
        <f t="shared" si="16"/>
        <v>0.98131768182936197</v>
      </c>
      <c r="F326" s="7">
        <f t="shared" si="17"/>
        <v>2.0328355738225331E-2</v>
      </c>
      <c r="V326" s="29">
        <v>319</v>
      </c>
      <c r="W326" s="10">
        <v>1.85999999999986</v>
      </c>
    </row>
    <row r="327" spans="2:23" x14ac:dyDescent="0.2">
      <c r="B327" s="27">
        <v>323</v>
      </c>
      <c r="C327" s="31">
        <v>2.4600000000000102</v>
      </c>
      <c r="D327" s="7">
        <f t="shared" si="15"/>
        <v>2.9659921925600227E-2</v>
      </c>
      <c r="E327" s="7">
        <f t="shared" si="16"/>
        <v>0.98192067654038284</v>
      </c>
      <c r="F327" s="7">
        <f t="shared" si="17"/>
        <v>1.9356276731736472E-2</v>
      </c>
      <c r="V327" s="29">
        <v>320</v>
      </c>
      <c r="W327" s="10">
        <v>1.87999999999986</v>
      </c>
    </row>
    <row r="328" spans="2:23" x14ac:dyDescent="0.2">
      <c r="B328" s="27">
        <v>324</v>
      </c>
      <c r="C328" s="31">
        <v>2.4800000000000102</v>
      </c>
      <c r="D328" s="7">
        <f t="shared" si="15"/>
        <v>2.8705350166416847E-2</v>
      </c>
      <c r="E328" s="7">
        <f t="shared" si="16"/>
        <v>0.98250427969033072</v>
      </c>
      <c r="F328" s="7">
        <f t="shared" si="17"/>
        <v>1.842331064686158E-2</v>
      </c>
      <c r="V328" s="29">
        <v>321</v>
      </c>
      <c r="W328" s="10">
        <v>1.89999999999986</v>
      </c>
    </row>
    <row r="329" spans="2:23" x14ac:dyDescent="0.2">
      <c r="B329" s="27">
        <v>325</v>
      </c>
      <c r="C329" s="31">
        <v>2.5000000000000102</v>
      </c>
      <c r="D329" s="7">
        <f t="shared" si="15"/>
        <v>2.7780120592758636E-2</v>
      </c>
      <c r="E329" s="7">
        <f t="shared" si="16"/>
        <v>0.98306908615850741</v>
      </c>
      <c r="F329" s="7">
        <f t="shared" si="17"/>
        <v>1.7528300493568086E-2</v>
      </c>
      <c r="V329" s="29">
        <v>322</v>
      </c>
      <c r="W329" s="10">
        <v>1.91999999999986</v>
      </c>
    </row>
    <row r="330" spans="2:23" x14ac:dyDescent="0.2">
      <c r="B330" s="27">
        <v>326</v>
      </c>
      <c r="C330" s="31">
        <v>2.5200000000000098</v>
      </c>
      <c r="D330" s="7">
        <f t="shared" si="15"/>
        <v>2.6883441298220217E-2</v>
      </c>
      <c r="E330" s="7">
        <f t="shared" si="16"/>
        <v>0.9836156748460767</v>
      </c>
      <c r="F330" s="7">
        <f t="shared" si="17"/>
        <v>1.6670100837380651E-2</v>
      </c>
      <c r="V330" s="29">
        <v>323</v>
      </c>
      <c r="W330" s="10">
        <v>1.9399999999998601</v>
      </c>
    </row>
    <row r="331" spans="2:23" x14ac:dyDescent="0.2">
      <c r="B331" s="27">
        <v>327</v>
      </c>
      <c r="C331" s="31">
        <v>2.5400000000000098</v>
      </c>
      <c r="D331" s="7">
        <f t="shared" si="15"/>
        <v>2.601453458467588E-2</v>
      </c>
      <c r="E331" s="7">
        <f t="shared" si="16"/>
        <v>0.98414460895777067</v>
      </c>
      <c r="F331" s="7">
        <f t="shared" si="17"/>
        <v>1.5847579025360423E-2</v>
      </c>
      <c r="V331" s="29">
        <v>324</v>
      </c>
      <c r="W331" s="10">
        <v>1.9599999999998601</v>
      </c>
    </row>
    <row r="332" spans="2:23" x14ac:dyDescent="0.2">
      <c r="B332" s="27">
        <v>328</v>
      </c>
      <c r="C332" s="31">
        <v>2.5600000000000098</v>
      </c>
      <c r="D332" s="7">
        <f t="shared" si="15"/>
        <v>2.5172637174009273E-2</v>
      </c>
      <c r="E332" s="7">
        <f t="shared" si="16"/>
        <v>0.98465643628823907</v>
      </c>
      <c r="F332" s="7">
        <f t="shared" si="17"/>
        <v>1.5059616327377075E-2</v>
      </c>
      <c r="V332" s="29">
        <v>325</v>
      </c>
      <c r="W332" s="10">
        <v>1.9799999999998601</v>
      </c>
    </row>
    <row r="333" spans="2:23" x14ac:dyDescent="0.2">
      <c r="B333" s="27">
        <v>329</v>
      </c>
      <c r="C333" s="31">
        <v>2.5800000000000098</v>
      </c>
      <c r="D333" s="7">
        <f t="shared" si="15"/>
        <v>2.435700038093528E-2</v>
      </c>
      <c r="E333" s="7">
        <f t="shared" si="16"/>
        <v>0.98515168951224097</v>
      </c>
      <c r="F333" s="7">
        <f t="shared" si="17"/>
        <v>1.4305108994149328E-2</v>
      </c>
      <c r="V333" s="29">
        <v>326</v>
      </c>
      <c r="W333" s="10">
        <v>1.9999999999998599</v>
      </c>
    </row>
    <row r="334" spans="2:23" x14ac:dyDescent="0.2">
      <c r="B334" s="27">
        <v>330</v>
      </c>
      <c r="C334" s="31">
        <v>2.6000000000000099</v>
      </c>
      <c r="D334" s="7">
        <f t="shared" si="15"/>
        <v>2.3566890249238231E-2</v>
      </c>
      <c r="E334" s="7">
        <f t="shared" si="16"/>
        <v>0.98563088647792241</v>
      </c>
      <c r="F334" s="7">
        <f t="shared" si="17"/>
        <v>1.3582969233685271E-2</v>
      </c>
      <c r="V334" s="29">
        <v>327</v>
      </c>
      <c r="W334" s="10">
        <v>2.0199999999998601</v>
      </c>
    </row>
    <row r="335" spans="2:23" x14ac:dyDescent="0.2">
      <c r="B335" s="27">
        <v>331</v>
      </c>
      <c r="C335" s="31">
        <v>2.6200000000000099</v>
      </c>
      <c r="D335" s="7">
        <f t="shared" si="15"/>
        <v>2.2801587653674137E-2</v>
      </c>
      <c r="E335" s="7">
        <f t="shared" si="16"/>
        <v>0.98609453050247264</v>
      </c>
      <c r="F335" s="7">
        <f t="shared" si="17"/>
        <v>1.2892126107894976E-2</v>
      </c>
      <c r="V335" s="29">
        <v>328</v>
      </c>
      <c r="W335" s="10">
        <v>2.0399999999998601</v>
      </c>
    </row>
    <row r="336" spans="2:23" x14ac:dyDescent="0.2">
      <c r="B336" s="27">
        <v>332</v>
      </c>
      <c r="C336" s="31">
        <v>2.6400000000000099</v>
      </c>
      <c r="D336" s="7">
        <f t="shared" si="15"/>
        <v>2.206038836971045E-2</v>
      </c>
      <c r="E336" s="7">
        <f t="shared" si="16"/>
        <v>0.98654311066949263</v>
      </c>
      <c r="F336" s="7">
        <f t="shared" si="17"/>
        <v>1.2231526351277656E-2</v>
      </c>
      <c r="V336" s="29">
        <v>329</v>
      </c>
      <c r="W336" s="10">
        <v>2.0599999999998602</v>
      </c>
    </row>
    <row r="337" spans="2:23" x14ac:dyDescent="0.2">
      <c r="B337" s="27">
        <v>333</v>
      </c>
      <c r="C337" s="31">
        <v>2.6600000000000099</v>
      </c>
      <c r="D337" s="7">
        <f t="shared" si="15"/>
        <v>2.1342603113199424E-2</v>
      </c>
      <c r="E337" s="7">
        <f t="shared" si="16"/>
        <v>0.98697710212745404</v>
      </c>
      <c r="F337" s="7">
        <f t="shared" si="17"/>
        <v>1.1600135113702259E-2</v>
      </c>
      <c r="V337" s="29">
        <v>330</v>
      </c>
      <c r="W337" s="10">
        <v>2.0799999999998602</v>
      </c>
    </row>
    <row r="338" spans="2:23" x14ac:dyDescent="0.2">
      <c r="B338" s="27">
        <v>334</v>
      </c>
      <c r="C338" s="31">
        <v>2.6800000000000099</v>
      </c>
      <c r="D338" s="7">
        <f t="shared" si="15"/>
        <v>2.0647557552003763E-2</v>
      </c>
      <c r="E338" s="7">
        <f t="shared" si="16"/>
        <v>0.98739696638866925</v>
      </c>
      <c r="F338" s="7">
        <f t="shared" si="17"/>
        <v>1.0996936629405284E-2</v>
      </c>
      <c r="V338" s="29">
        <v>331</v>
      </c>
      <c r="W338" s="10">
        <v>2.0999999999998602</v>
      </c>
    </row>
    <row r="339" spans="2:23" x14ac:dyDescent="0.2">
      <c r="B339" s="27">
        <v>335</v>
      </c>
      <c r="C339" s="31">
        <v>2.7000000000000099</v>
      </c>
      <c r="D339" s="7">
        <f t="shared" si="15"/>
        <v>1.9974592291515648E-2</v>
      </c>
      <c r="E339" s="7">
        <f t="shared" si="16"/>
        <v>0.98780315162822752</v>
      </c>
      <c r="F339" s="7">
        <f t="shared" si="17"/>
        <v>1.0420934814422318E-2</v>
      </c>
      <c r="V339" s="29">
        <v>332</v>
      </c>
      <c r="W339" s="10">
        <v>2.1199999999998602</v>
      </c>
    </row>
    <row r="340" spans="2:23" x14ac:dyDescent="0.2">
      <c r="B340" s="27">
        <v>336</v>
      </c>
      <c r="C340" s="31">
        <v>2.72000000000001</v>
      </c>
      <c r="D340" s="7">
        <f t="shared" si="15"/>
        <v>1.9323062835932842E-2</v>
      </c>
      <c r="E340" s="7">
        <f t="shared" si="16"/>
        <v>0.98819609298239808</v>
      </c>
      <c r="F340" s="7">
        <f t="shared" si="17"/>
        <v>9.8711537947508716E-3</v>
      </c>
      <c r="V340" s="29">
        <v>333</v>
      </c>
      <c r="W340" s="10">
        <v>2.1399999999998598</v>
      </c>
    </row>
    <row r="341" spans="2:23" x14ac:dyDescent="0.2">
      <c r="B341" s="27">
        <v>337</v>
      </c>
      <c r="C341" s="31">
        <v>2.74000000000001</v>
      </c>
      <c r="D341" s="7">
        <f t="shared" si="15"/>
        <v>1.8692339527077648E-2</v>
      </c>
      <c r="E341" s="7">
        <f t="shared" si="16"/>
        <v>0.98857621284603014</v>
      </c>
      <c r="F341" s="7">
        <f t="shared" si="17"/>
        <v>9.3466383676120302E-3</v>
      </c>
      <c r="V341" s="29">
        <v>334</v>
      </c>
      <c r="W341" s="10">
        <v>2.1599999999998598</v>
      </c>
    </row>
    <row r="342" spans="2:23" x14ac:dyDescent="0.2">
      <c r="B342" s="27">
        <v>338</v>
      </c>
      <c r="C342" s="31">
        <v>2.76000000000001</v>
      </c>
      <c r="D342" s="7">
        <f t="shared" si="15"/>
        <v>1.8081807462468243E-2</v>
      </c>
      <c r="E342" s="7">
        <f t="shared" si="16"/>
        <v>0.98894392116851915</v>
      </c>
      <c r="F342" s="7">
        <f t="shared" si="17"/>
        <v>8.84645439823698E-3</v>
      </c>
      <c r="V342" s="29">
        <v>335</v>
      </c>
      <c r="W342" s="10">
        <v>2.1799999999998598</v>
      </c>
    </row>
    <row r="343" spans="2:23" x14ac:dyDescent="0.2">
      <c r="B343" s="27">
        <v>339</v>
      </c>
      <c r="C343" s="31">
        <v>2.78000000000001</v>
      </c>
      <c r="D343" s="7">
        <f t="shared" si="15"/>
        <v>1.7490866394275946E-2</v>
      </c>
      <c r="E343" s="7">
        <f t="shared" si="16"/>
        <v>0.98929961574794101</v>
      </c>
      <c r="F343" s="7">
        <f t="shared" si="17"/>
        <v>8.3696891546527954E-3</v>
      </c>
      <c r="V343" s="29">
        <v>336</v>
      </c>
      <c r="W343" s="10">
        <v>2.1999999999998598</v>
      </c>
    </row>
    <row r="344" spans="2:23" x14ac:dyDescent="0.2">
      <c r="B344" s="27">
        <v>340</v>
      </c>
      <c r="C344" s="31">
        <v>2.80000000000001</v>
      </c>
      <c r="D344" s="7">
        <f t="shared" si="15"/>
        <v>1.6918930610727228E-2</v>
      </c>
      <c r="E344" s="7">
        <f t="shared" si="16"/>
        <v>0.98964368252298707</v>
      </c>
      <c r="F344" s="7">
        <f t="shared" si="17"/>
        <v>7.915451582979743E-3</v>
      </c>
      <c r="V344" s="29">
        <v>337</v>
      </c>
      <c r="W344" s="10">
        <v>2.2199999999998599</v>
      </c>
    </row>
    <row r="345" spans="2:23" x14ac:dyDescent="0.2">
      <c r="B345" s="27">
        <v>341</v>
      </c>
      <c r="C345" s="31">
        <v>2.8200000000000101</v>
      </c>
      <c r="D345" s="7">
        <f t="shared" si="15"/>
        <v>1.6365428801435395E-2</v>
      </c>
      <c r="E345" s="7">
        <f t="shared" si="16"/>
        <v>0.98997649586236436</v>
      </c>
      <c r="F345" s="7">
        <f t="shared" si="17"/>
        <v>7.4828725257803479E-3</v>
      </c>
      <c r="V345" s="29">
        <v>338</v>
      </c>
      <c r="W345" s="10">
        <v>2.2399999999998599</v>
      </c>
    </row>
    <row r="346" spans="2:23" x14ac:dyDescent="0.2">
      <c r="B346" s="27">
        <v>342</v>
      </c>
      <c r="C346" s="31">
        <v>2.8400000000000101</v>
      </c>
      <c r="D346" s="7">
        <f t="shared" si="15"/>
        <v>1.5829803908075112E-2</v>
      </c>
      <c r="E346" s="7">
        <f t="shared" si="16"/>
        <v>0.99029841885135272</v>
      </c>
      <c r="F346" s="7">
        <f t="shared" si="17"/>
        <v>7.0711048860192484E-3</v>
      </c>
      <c r="V346" s="29">
        <v>339</v>
      </c>
      <c r="W346" s="10">
        <v>2.2599999999998599</v>
      </c>
    </row>
    <row r="347" spans="2:23" x14ac:dyDescent="0.2">
      <c r="B347" s="27">
        <v>343</v>
      </c>
      <c r="C347" s="31">
        <v>2.8600000000000101</v>
      </c>
      <c r="D347" s="7">
        <f t="shared" si="15"/>
        <v>1.5311512961742185E-2</v>
      </c>
      <c r="E347" s="7">
        <f t="shared" si="16"/>
        <v>0.99060980357524175</v>
      </c>
      <c r="F347" s="7">
        <f t="shared" si="17"/>
        <v>6.679323739202425E-3</v>
      </c>
      <c r="V347" s="29">
        <v>340</v>
      </c>
      <c r="W347" s="10">
        <v>2.2799999999998599</v>
      </c>
    </row>
    <row r="348" spans="2:23" x14ac:dyDescent="0.2">
      <c r="B348" s="27">
        <v>344</v>
      </c>
      <c r="C348" s="31">
        <v>2.8800000000000101</v>
      </c>
      <c r="D348" s="7">
        <f t="shared" si="15"/>
        <v>1.481002690827192E-2</v>
      </c>
      <c r="E348" s="7">
        <f t="shared" si="16"/>
        <v>0.99091099139939032</v>
      </c>
      <c r="F348" s="7">
        <f t="shared" si="17"/>
        <v>6.3067263962657428E-3</v>
      </c>
      <c r="V348" s="29">
        <v>341</v>
      </c>
      <c r="W348" s="10">
        <v>2.2999999999998599</v>
      </c>
    </row>
    <row r="349" spans="2:23" x14ac:dyDescent="0.2">
      <c r="B349" s="27">
        <v>345</v>
      </c>
      <c r="C349" s="31">
        <v>2.9000000000000101</v>
      </c>
      <c r="D349" s="7">
        <f t="shared" si="15"/>
        <v>1.432483042272265E-2</v>
      </c>
      <c r="E349" s="7">
        <f t="shared" si="16"/>
        <v>0.99120231324568431</v>
      </c>
      <c r="F349" s="7">
        <f t="shared" si="17"/>
        <v>5.9525324197756795E-3</v>
      </c>
      <c r="V349" s="29">
        <v>342</v>
      </c>
      <c r="W349" s="10">
        <v>2.3199999999998502</v>
      </c>
    </row>
    <row r="350" spans="2:23" x14ac:dyDescent="0.2">
      <c r="B350" s="27">
        <v>346</v>
      </c>
      <c r="C350" s="31">
        <v>2.9200000000000101</v>
      </c>
      <c r="D350" s="7">
        <f t="shared" si="15"/>
        <v>1.3855421714165294E-2</v>
      </c>
      <c r="E350" s="7">
        <f t="shared" si="16"/>
        <v>0.99148408986518344</v>
      </c>
      <c r="F350" s="7">
        <f t="shared" si="17"/>
        <v>5.615983595990799E-3</v>
      </c>
      <c r="V350" s="29">
        <v>343</v>
      </c>
      <c r="W350" s="10">
        <v>2.3399999999998502</v>
      </c>
    </row>
    <row r="351" spans="2:23" x14ac:dyDescent="0.2">
      <c r="B351" s="27">
        <v>347</v>
      </c>
      <c r="C351" s="31">
        <v>2.9400000000000102</v>
      </c>
      <c r="D351" s="7">
        <f t="shared" si="15"/>
        <v>1.3401312321856962E-2</v>
      </c>
      <c r="E351" s="7">
        <f t="shared" si="16"/>
        <v>0.99175663210677711</v>
      </c>
      <c r="F351" s="7">
        <f t="shared" si="17"/>
        <v>5.2963438653108597E-3</v>
      </c>
      <c r="V351" s="29">
        <v>344</v>
      </c>
      <c r="W351" s="10">
        <v>2.3599999999998502</v>
      </c>
    </row>
    <row r="352" spans="2:23" x14ac:dyDescent="0.2">
      <c r="B352" s="27">
        <v>348</v>
      </c>
      <c r="C352" s="31">
        <v>2.9600000000000102</v>
      </c>
      <c r="D352" s="7">
        <f t="shared" si="15"/>
        <v>1.2962026903814582E-2</v>
      </c>
      <c r="E352" s="7">
        <f t="shared" si="16"/>
        <v>0.99202024118168575</v>
      </c>
      <c r="F352" s="7">
        <f t="shared" si="17"/>
        <v>4.9928992136122254E-3</v>
      </c>
      <c r="V352" s="29">
        <v>345</v>
      </c>
      <c r="W352" s="10">
        <v>2.3799999999998498</v>
      </c>
    </row>
    <row r="353" spans="2:23" x14ac:dyDescent="0.2">
      <c r="B353" s="27">
        <v>349</v>
      </c>
      <c r="C353" s="31">
        <v>2.9800000000000102</v>
      </c>
      <c r="D353" s="7">
        <f t="shared" si="15"/>
        <v>1.2537103018746205E-2</v>
      </c>
      <c r="E353" s="7">
        <f t="shared" si="16"/>
        <v>0.99227520892366561</v>
      </c>
      <c r="F353" s="7">
        <f t="shared" si="17"/>
        <v>4.7049575269338378E-3</v>
      </c>
      <c r="V353" s="29">
        <v>346</v>
      </c>
      <c r="W353" s="10">
        <v>2.3999999999998498</v>
      </c>
    </row>
    <row r="354" spans="2:23" x14ac:dyDescent="0.2">
      <c r="B354" s="27">
        <v>350</v>
      </c>
      <c r="C354" s="31">
        <v>3.0000000000000102</v>
      </c>
      <c r="D354" s="7">
        <f t="shared" si="15"/>
        <v>1.212609090223944E-2</v>
      </c>
      <c r="E354" s="7">
        <f t="shared" si="16"/>
        <v>0.992521818044793</v>
      </c>
      <c r="F354" s="7">
        <f t="shared" si="17"/>
        <v>4.431848411937874E-3</v>
      </c>
      <c r="V354" s="29">
        <v>347</v>
      </c>
      <c r="W354" s="10">
        <v>2.4199999999998498</v>
      </c>
    </row>
    <row r="355" spans="2:23" x14ac:dyDescent="0.2">
      <c r="B355" s="27">
        <v>351</v>
      </c>
      <c r="C355" s="31">
        <v>3.0200000000000098</v>
      </c>
      <c r="D355" s="7">
        <f t="shared" si="15"/>
        <v>1.1728553238051989E-2</v>
      </c>
      <c r="E355" s="7">
        <f t="shared" si="16"/>
        <v>0.99276034238672273</v>
      </c>
      <c r="F355" s="7">
        <f t="shared" si="17"/>
        <v>4.17292298452384E-3</v>
      </c>
      <c r="V355" s="29">
        <v>348</v>
      </c>
      <c r="W355" s="10">
        <v>2.4399999999998498</v>
      </c>
    </row>
    <row r="356" spans="2:23" x14ac:dyDescent="0.2">
      <c r="B356" s="27">
        <v>352</v>
      </c>
      <c r="C356" s="31">
        <v>3.0400000000000098</v>
      </c>
      <c r="D356" s="7">
        <f t="shared" si="15"/>
        <v>1.1344064925295865E-2</v>
      </c>
      <c r="E356" s="7">
        <f t="shared" si="16"/>
        <v>0.99299104716732922</v>
      </c>
      <c r="F356" s="7">
        <f t="shared" si="17"/>
        <v>3.9275536289246609E-3</v>
      </c>
      <c r="V356" s="29">
        <v>349</v>
      </c>
      <c r="W356" s="10">
        <v>2.4599999999998499</v>
      </c>
    </row>
    <row r="357" spans="2:23" x14ac:dyDescent="0.2">
      <c r="B357" s="27">
        <v>353</v>
      </c>
      <c r="C357" s="31">
        <v>3.0600000000000098</v>
      </c>
      <c r="D357" s="7">
        <f t="shared" si="15"/>
        <v>1.097221284225592E-2</v>
      </c>
      <c r="E357" s="7">
        <f t="shared" si="16"/>
        <v>0.99321418922265703</v>
      </c>
      <c r="F357" s="7">
        <f t="shared" si="17"/>
        <v>3.6951337295589234E-3</v>
      </c>
      <c r="V357" s="29">
        <v>350</v>
      </c>
      <c r="W357" s="10">
        <v>2.4799999999998499</v>
      </c>
    </row>
    <row r="358" spans="2:23" x14ac:dyDescent="0.2">
      <c r="B358" s="27">
        <v>354</v>
      </c>
      <c r="C358" s="31">
        <v>3.0800000000000098</v>
      </c>
      <c r="D358" s="7">
        <f t="shared" si="15"/>
        <v>1.0612595607534716E-2</v>
      </c>
      <c r="E358" s="7">
        <f t="shared" si="16"/>
        <v>0.99343001724411939</v>
      </c>
      <c r="F358" s="7">
        <f t="shared" si="17"/>
        <v>3.475077377854833E-3</v>
      </c>
      <c r="V358" s="29">
        <v>351</v>
      </c>
      <c r="W358" s="10">
        <v>2.4999999999998499</v>
      </c>
    </row>
    <row r="359" spans="2:23" x14ac:dyDescent="0.2">
      <c r="B359" s="27">
        <v>355</v>
      </c>
      <c r="C359" s="31">
        <v>3.1000000000000099</v>
      </c>
      <c r="D359" s="7">
        <f t="shared" si="15"/>
        <v>1.0264823339168417E-2</v>
      </c>
      <c r="E359" s="7">
        <f t="shared" si="16"/>
        <v>0.99363877201089912</v>
      </c>
      <c r="F359" s="7">
        <f t="shared" si="17"/>
        <v>3.2668190561998202E-3</v>
      </c>
      <c r="V359" s="29">
        <v>352</v>
      </c>
      <c r="W359" s="10">
        <v>2.5199999999998499</v>
      </c>
    </row>
    <row r="360" spans="2:23" x14ac:dyDescent="0.2">
      <c r="B360" s="27">
        <v>356</v>
      </c>
      <c r="C360" s="31">
        <v>3.1200000000000099</v>
      </c>
      <c r="D360" s="7">
        <f t="shared" si="15"/>
        <v>9.9285174123142084E-3</v>
      </c>
      <c r="E360" s="7">
        <f t="shared" si="16"/>
        <v>0.99384068661751535</v>
      </c>
      <c r="F360" s="7">
        <f t="shared" si="17"/>
        <v>3.0698133011046475E-3</v>
      </c>
      <c r="V360" s="29">
        <v>353</v>
      </c>
      <c r="W360" s="10">
        <v>2.5399999999998499</v>
      </c>
    </row>
    <row r="361" spans="2:23" x14ac:dyDescent="0.2">
      <c r="B361" s="27">
        <v>357</v>
      </c>
      <c r="C361" s="31">
        <v>3.1400000000000099</v>
      </c>
      <c r="D361" s="7">
        <f t="shared" si="15"/>
        <v>9.6033102160663214E-3</v>
      </c>
      <c r="E361" s="7">
        <f t="shared" si="16"/>
        <v>0.9940359866965357</v>
      </c>
      <c r="F361" s="7">
        <f t="shared" si="17"/>
        <v>2.8835343476033494E-3</v>
      </c>
      <c r="V361" s="29">
        <v>354</v>
      </c>
      <c r="W361" s="10">
        <v>2.55999999999985</v>
      </c>
    </row>
    <row r="362" spans="2:23" x14ac:dyDescent="0.2">
      <c r="B362" s="27">
        <v>358</v>
      </c>
      <c r="C362" s="31">
        <v>3.1600000000000099</v>
      </c>
      <c r="D362" s="7">
        <f t="shared" si="15"/>
        <v>9.2888449099175641E-3</v>
      </c>
      <c r="E362" s="7">
        <f t="shared" si="16"/>
        <v>0.99422489063641939</v>
      </c>
      <c r="F362" s="7">
        <f t="shared" si="17"/>
        <v>2.7074757568406179E-3</v>
      </c>
      <c r="V362" s="29">
        <v>355</v>
      </c>
      <c r="W362" s="10">
        <v>2.57999999999985</v>
      </c>
    </row>
    <row r="363" spans="2:23" x14ac:dyDescent="0.2">
      <c r="B363" s="27">
        <v>359</v>
      </c>
      <c r="C363" s="31">
        <v>3.1800000000000099</v>
      </c>
      <c r="D363" s="7">
        <f t="shared" si="15"/>
        <v>8.9847751803439485E-3</v>
      </c>
      <c r="E363" s="7">
        <f t="shared" si="16"/>
        <v>0.99440760979449083</v>
      </c>
      <c r="F363" s="7">
        <f t="shared" si="17"/>
        <v>2.5411500287264425E-3</v>
      </c>
      <c r="V363" s="29">
        <v>356</v>
      </c>
      <c r="W363" s="10">
        <v>2.59999999999985</v>
      </c>
    </row>
    <row r="364" spans="2:23" x14ac:dyDescent="0.2">
      <c r="B364" s="27">
        <v>360</v>
      </c>
      <c r="C364" s="31">
        <v>3.2000000000000099</v>
      </c>
      <c r="D364" s="7">
        <f t="shared" si="15"/>
        <v>8.6907649979530849E-3</v>
      </c>
      <c r="E364" s="7">
        <f t="shared" si="16"/>
        <v>0.99458434870504941</v>
      </c>
      <c r="F364" s="7">
        <f t="shared" si="17"/>
        <v>2.3840882014647662E-3</v>
      </c>
      <c r="V364" s="29">
        <v>357</v>
      </c>
      <c r="W364" s="10">
        <v>2.61999999999985</v>
      </c>
    </row>
    <row r="365" spans="2:23" x14ac:dyDescent="0.2">
      <c r="B365" s="27">
        <v>361</v>
      </c>
      <c r="C365" s="31">
        <v>3.22000000000001</v>
      </c>
      <c r="D365" s="7">
        <f t="shared" si="15"/>
        <v>8.4064883756021884E-3</v>
      </c>
      <c r="E365" s="7">
        <f t="shared" si="16"/>
        <v>0.99475530528263112</v>
      </c>
      <c r="F365" s="7">
        <f t="shared" si="17"/>
        <v>2.2358394396884687E-3</v>
      </c>
      <c r="V365" s="29">
        <v>358</v>
      </c>
      <c r="W365" s="10">
        <v>2.63999999999985</v>
      </c>
    </row>
    <row r="366" spans="2:23" x14ac:dyDescent="0.2">
      <c r="B366" s="27">
        <v>362</v>
      </c>
      <c r="C366" s="31">
        <v>3.24000000000001</v>
      </c>
      <c r="D366" s="7">
        <f t="shared" si="15"/>
        <v>8.1316291278576511E-3</v>
      </c>
      <c r="E366" s="7">
        <f t="shared" si="16"/>
        <v>0.9949206710204459</v>
      </c>
      <c r="F366" s="7">
        <f t="shared" si="17"/>
        <v>2.0959706128578768E-3</v>
      </c>
      <c r="V366" s="29">
        <v>359</v>
      </c>
      <c r="W366" s="10">
        <v>2.65999999999985</v>
      </c>
    </row>
    <row r="367" spans="2:23" x14ac:dyDescent="0.2">
      <c r="B367" s="27">
        <v>363</v>
      </c>
      <c r="C367" s="31">
        <v>3.26000000000001</v>
      </c>
      <c r="D367" s="7">
        <f t="shared" si="15"/>
        <v>7.8658806321372596E-3</v>
      </c>
      <c r="E367" s="7">
        <f t="shared" si="16"/>
        <v>0.9950806311840199</v>
      </c>
      <c r="F367" s="7">
        <f t="shared" si="17"/>
        <v>1.9640658655043111E-3</v>
      </c>
      <c r="V367" s="29">
        <v>360</v>
      </c>
      <c r="W367" s="10">
        <v>2.6799999999998501</v>
      </c>
    </row>
    <row r="368" spans="2:23" x14ac:dyDescent="0.2">
      <c r="B368" s="27">
        <v>364</v>
      </c>
      <c r="C368" s="31">
        <v>3.28000000000001</v>
      </c>
      <c r="D368" s="7">
        <f t="shared" si="15"/>
        <v>7.6089455918453928E-3</v>
      </c>
      <c r="E368" s="7">
        <f t="shared" si="16"/>
        <v>0.99523536500008059</v>
      </c>
      <c r="F368" s="7">
        <f t="shared" si="17"/>
        <v>1.8397261808242187E-3</v>
      </c>
      <c r="V368" s="29">
        <v>361</v>
      </c>
      <c r="W368" s="10">
        <v>2.6999999999998501</v>
      </c>
    </row>
    <row r="369" spans="2:23" x14ac:dyDescent="0.2">
      <c r="B369" s="27">
        <v>365</v>
      </c>
      <c r="C369" s="31">
        <v>3.30000000000001</v>
      </c>
      <c r="D369" s="7">
        <f t="shared" si="15"/>
        <v>7.3605358017841283E-3</v>
      </c>
      <c r="E369" s="7">
        <f t="shared" si="16"/>
        <v>0.99538504584072651</v>
      </c>
      <c r="F369" s="7">
        <f t="shared" si="17"/>
        <v>1.7225689390536229E-3</v>
      </c>
      <c r="V369" s="29">
        <v>362</v>
      </c>
      <c r="W369" s="10">
        <v>2.7199999999998501</v>
      </c>
    </row>
    <row r="370" spans="2:23" x14ac:dyDescent="0.2">
      <c r="B370" s="27">
        <v>366</v>
      </c>
      <c r="C370" s="31">
        <v>3.3200000000000101</v>
      </c>
      <c r="D370" s="7">
        <f t="shared" si="15"/>
        <v>7.1203719160957838E-3</v>
      </c>
      <c r="E370" s="7">
        <f t="shared" si="16"/>
        <v>0.9955298414029301</v>
      </c>
      <c r="F370" s="7">
        <f t="shared" si="17"/>
        <v>1.61222747197707E-3</v>
      </c>
      <c r="V370" s="29">
        <v>363</v>
      </c>
      <c r="W370" s="10">
        <v>2.7399999999998501</v>
      </c>
    </row>
    <row r="371" spans="2:23" x14ac:dyDescent="0.2">
      <c r="B371" s="27">
        <v>367</v>
      </c>
      <c r="C371" s="31">
        <v>3.3400000000000101</v>
      </c>
      <c r="D371" s="7">
        <f t="shared" si="15"/>
        <v>6.8881832189677536E-3</v>
      </c>
      <c r="E371" s="7">
        <f t="shared" si="16"/>
        <v>0.99566991388342674</v>
      </c>
      <c r="F371" s="7">
        <f t="shared" si="17"/>
        <v>1.5083506148502565E-3</v>
      </c>
      <c r="V371" s="29">
        <v>364</v>
      </c>
      <c r="W371" s="10">
        <v>2.7599999999998501</v>
      </c>
    </row>
    <row r="372" spans="2:23" x14ac:dyDescent="0.2">
      <c r="B372" s="27">
        <v>368</v>
      </c>
      <c r="C372" s="31">
        <v>3.3600000000000101</v>
      </c>
      <c r="D372" s="7">
        <f t="shared" si="15"/>
        <v>6.6637073983065462E-3</v>
      </c>
      <c r="E372" s="7">
        <f t="shared" si="16"/>
        <v>0.99580542014904749</v>
      </c>
      <c r="F372" s="7">
        <f t="shared" si="17"/>
        <v>1.410602256941336E-3</v>
      </c>
      <c r="V372" s="29">
        <v>365</v>
      </c>
      <c r="W372" s="10">
        <v>2.7799999999998399</v>
      </c>
    </row>
    <row r="373" spans="2:23" x14ac:dyDescent="0.2">
      <c r="B373" s="27">
        <v>369</v>
      </c>
      <c r="C373" s="31">
        <v>3.3800000000000101</v>
      </c>
      <c r="D373" s="7">
        <f t="shared" si="15"/>
        <v>6.4466903225657386E-3</v>
      </c>
      <c r="E373" s="7">
        <f t="shared" si="16"/>
        <v>0.99593651190255617</v>
      </c>
      <c r="F373" s="7">
        <f t="shared" si="17"/>
        <v>1.3186608918226966E-3</v>
      </c>
      <c r="V373" s="29">
        <v>366</v>
      </c>
      <c r="W373" s="10">
        <v>2.79999999999984</v>
      </c>
    </row>
    <row r="374" spans="2:23" x14ac:dyDescent="0.2">
      <c r="B374" s="27">
        <v>370</v>
      </c>
      <c r="C374" s="31">
        <v>3.4000000000000101</v>
      </c>
      <c r="D374" s="7">
        <f t="shared" si="15"/>
        <v>6.2368858208917697E-3</v>
      </c>
      <c r="E374" s="7">
        <f t="shared" si="16"/>
        <v>0.99606333584405637</v>
      </c>
      <c r="F374" s="7">
        <f t="shared" si="17"/>
        <v>1.2322191684729772E-3</v>
      </c>
      <c r="V374" s="29">
        <v>367</v>
      </c>
      <c r="W374" s="10">
        <v>2.81999999999984</v>
      </c>
    </row>
    <row r="375" spans="2:23" x14ac:dyDescent="0.2">
      <c r="B375" s="27">
        <v>371</v>
      </c>
      <c r="C375" s="31">
        <v>3.4200000000000101</v>
      </c>
      <c r="D375" s="7">
        <f t="shared" si="15"/>
        <v>6.0340554667316151E-3</v>
      </c>
      <c r="E375" s="7">
        <f t="shared" si="16"/>
        <v>0.99618603382803506</v>
      </c>
      <c r="F375" s="7">
        <f t="shared" si="17"/>
        <v>1.1509834441784435E-3</v>
      </c>
      <c r="V375" s="29">
        <v>368</v>
      </c>
      <c r="W375" s="10">
        <v>2.83999999999984</v>
      </c>
    </row>
    <row r="376" spans="2:23" x14ac:dyDescent="0.2">
      <c r="B376" s="27">
        <v>372</v>
      </c>
      <c r="C376" s="31">
        <v>3.4400000000000102</v>
      </c>
      <c r="D376" s="7">
        <f t="shared" si="15"/>
        <v>5.837968365028293E-3</v>
      </c>
      <c r="E376" s="7">
        <f t="shared" si="16"/>
        <v>0.99630474301611482</v>
      </c>
      <c r="F376" s="7">
        <f t="shared" si="17"/>
        <v>1.0746733401536977E-3</v>
      </c>
      <c r="V376" s="29">
        <v>369</v>
      </c>
      <c r="W376" s="10">
        <v>2.85999999999984</v>
      </c>
    </row>
    <row r="377" spans="2:23" x14ac:dyDescent="0.2">
      <c r="B377" s="27">
        <v>373</v>
      </c>
      <c r="C377" s="31">
        <v>3.4600000000000102</v>
      </c>
      <c r="D377" s="7">
        <f t="shared" si="15"/>
        <v>5.6484009431127932E-3</v>
      </c>
      <c r="E377" s="7">
        <f t="shared" si="16"/>
        <v>0.99641959602558661</v>
      </c>
      <c r="F377" s="7">
        <f t="shared" si="17"/>
        <v>1.0030213007342029E-3</v>
      </c>
      <c r="V377" s="29">
        <v>370</v>
      </c>
      <c r="W377" s="10">
        <v>2.87999999999984</v>
      </c>
    </row>
    <row r="378" spans="2:23" x14ac:dyDescent="0.2">
      <c r="B378" s="27">
        <v>374</v>
      </c>
      <c r="C378" s="31">
        <v>3.4800000000000102</v>
      </c>
      <c r="D378" s="7">
        <f t="shared" si="15"/>
        <v>5.4651367453850989E-3</v>
      </c>
      <c r="E378" s="7">
        <f t="shared" si="16"/>
        <v>0.99653072107379725</v>
      </c>
      <c r="F378" s="7">
        <f t="shared" si="17"/>
        <v>9.3577215692744649E-4</v>
      </c>
      <c r="V378" s="29">
        <v>371</v>
      </c>
      <c r="W378" s="10">
        <v>2.89999999999984</v>
      </c>
    </row>
    <row r="379" spans="2:23" x14ac:dyDescent="0.2">
      <c r="B379" s="27">
        <v>375</v>
      </c>
      <c r="C379" s="31">
        <v>3.5000000000000102</v>
      </c>
      <c r="D379" s="7">
        <f t="shared" si="15"/>
        <v>5.2879662318620312E-3</v>
      </c>
      <c r="E379" s="7">
        <f t="shared" si="16"/>
        <v>0.99663824211847063</v>
      </c>
      <c r="F379" s="7">
        <f t="shared" si="17"/>
        <v>8.7268269504572915E-4</v>
      </c>
      <c r="V379" s="29">
        <v>372</v>
      </c>
      <c r="W379" s="10">
        <v>2.9199999999998401</v>
      </c>
    </row>
    <row r="380" spans="2:23" x14ac:dyDescent="0.2">
      <c r="B380" s="27">
        <v>376</v>
      </c>
      <c r="C380" s="31">
        <v>3.5200000000000098</v>
      </c>
      <c r="D380" s="7">
        <f t="shared" si="15"/>
        <v>5.1166865806554747E-3</v>
      </c>
      <c r="E380" s="7">
        <f t="shared" si="16"/>
        <v>0.99674227899403745</v>
      </c>
      <c r="F380" s="7">
        <f t="shared" si="17"/>
        <v>8.1352123108178022E-4</v>
      </c>
      <c r="V380" s="29">
        <v>373</v>
      </c>
      <c r="W380" s="10">
        <v>2.9399999999998401</v>
      </c>
    </row>
    <row r="381" spans="2:23" x14ac:dyDescent="0.2">
      <c r="B381" s="27">
        <v>377</v>
      </c>
      <c r="C381" s="31">
        <v>3.5400000000000098</v>
      </c>
      <c r="D381" s="7">
        <f t="shared" si="15"/>
        <v>4.9511014944321752E-3</v>
      </c>
      <c r="E381" s="7">
        <f t="shared" si="16"/>
        <v>0.99684294754405567</v>
      </c>
      <c r="F381" s="7">
        <f t="shared" si="17"/>
        <v>7.5806719142868396E-4</v>
      </c>
      <c r="V381" s="29">
        <v>374</v>
      </c>
      <c r="W381" s="10">
        <v>2.9599999999998401</v>
      </c>
    </row>
    <row r="382" spans="2:23" x14ac:dyDescent="0.2">
      <c r="B382" s="27">
        <v>378</v>
      </c>
      <c r="C382" s="31">
        <v>3.5600000000000098</v>
      </c>
      <c r="D382" s="7">
        <f t="shared" si="15"/>
        <v>4.7910210108936336E-3</v>
      </c>
      <c r="E382" s="7">
        <f t="shared" si="16"/>
        <v>0.99694035974979944</v>
      </c>
      <c r="F382" s="7">
        <f t="shared" si="17"/>
        <v>7.061107004880117E-4</v>
      </c>
      <c r="V382" s="29">
        <v>375</v>
      </c>
      <c r="W382" s="10">
        <v>2.9799999999998401</v>
      </c>
    </row>
    <row r="383" spans="2:23" x14ac:dyDescent="0.2">
      <c r="B383" s="27">
        <v>379</v>
      </c>
      <c r="C383" s="31">
        <v>3.5800000000000098</v>
      </c>
      <c r="D383" s="7">
        <f t="shared" si="15"/>
        <v>4.6362613173040407E-3</v>
      </c>
      <c r="E383" s="7">
        <f t="shared" si="16"/>
        <v>0.99703462385509822</v>
      </c>
      <c r="F383" s="7">
        <f t="shared" si="17"/>
        <v>6.5745217565465314E-4</v>
      </c>
      <c r="V383" s="29">
        <v>376</v>
      </c>
      <c r="W383" s="10">
        <v>2.9999999999998401</v>
      </c>
    </row>
    <row r="384" spans="2:23" x14ac:dyDescent="0.2">
      <c r="B384" s="27">
        <v>380</v>
      </c>
      <c r="C384" s="31">
        <v>3.6000000000000099</v>
      </c>
      <c r="D384" s="7">
        <f t="shared" si="15"/>
        <v>4.4866445690836974E-3</v>
      </c>
      <c r="E384" s="7">
        <f t="shared" si="16"/>
        <v>0.9971258444875073</v>
      </c>
      <c r="F384" s="7">
        <f t="shared" si="17"/>
        <v>6.1190193011375076E-4</v>
      </c>
      <c r="V384" s="29">
        <v>377</v>
      </c>
      <c r="W384" s="10">
        <v>3.0199999999998401</v>
      </c>
    </row>
    <row r="385" spans="2:23" x14ac:dyDescent="0.2">
      <c r="B385" s="27">
        <v>381</v>
      </c>
      <c r="C385" s="31">
        <v>3.6200000000000099</v>
      </c>
      <c r="D385" s="7">
        <f t="shared" si="15"/>
        <v>4.3419987124759304E-3</v>
      </c>
      <c r="E385" s="7">
        <f t="shared" si="16"/>
        <v>0.99721412277589083</v>
      </c>
      <c r="F385" s="7">
        <f t="shared" si="17"/>
        <v>5.6927978383423234E-4</v>
      </c>
      <c r="V385" s="29">
        <v>378</v>
      </c>
      <c r="W385" s="10">
        <v>3.0399999999998402</v>
      </c>
    </row>
    <row r="386" spans="2:23" x14ac:dyDescent="0.2">
      <c r="B386" s="27">
        <v>382</v>
      </c>
      <c r="C386" s="31">
        <v>3.6400000000000099</v>
      </c>
      <c r="D386" s="7">
        <f t="shared" si="15"/>
        <v>4.2021573112868945E-3</v>
      </c>
      <c r="E386" s="7">
        <f t="shared" si="16"/>
        <v>0.99729955646449853</v>
      </c>
      <c r="F386" s="7">
        <f t="shared" si="17"/>
        <v>5.2941468309491589E-4</v>
      </c>
      <c r="V386" s="29">
        <v>379</v>
      </c>
      <c r="W386" s="10">
        <v>3.0599999999998402</v>
      </c>
    </row>
    <row r="387" spans="2:23" x14ac:dyDescent="0.2">
      <c r="B387" s="27">
        <v>383</v>
      </c>
      <c r="C387" s="31">
        <v>3.6600000000000099</v>
      </c>
      <c r="D387" s="7">
        <f t="shared" si="15"/>
        <v>4.0669593776895222E-3</v>
      </c>
      <c r="E387" s="7">
        <f t="shared" si="16"/>
        <v>0.99738224002361897</v>
      </c>
      <c r="F387" s="7">
        <f t="shared" si="17"/>
        <v>4.9214432883287567E-4</v>
      </c>
      <c r="V387" s="29">
        <v>380</v>
      </c>
      <c r="W387" s="10">
        <v>3.0799999999998402</v>
      </c>
    </row>
    <row r="388" spans="2:23" x14ac:dyDescent="0.2">
      <c r="B388" s="27">
        <v>384</v>
      </c>
      <c r="C388" s="31">
        <v>3.6800000000000099</v>
      </c>
      <c r="D388" s="7">
        <f t="shared" si="15"/>
        <v>3.9362492070757309E-3</v>
      </c>
      <c r="E388" s="7">
        <f t="shared" si="16"/>
        <v>0.99746226475688782</v>
      </c>
      <c r="F388" s="7">
        <f t="shared" si="17"/>
        <v>4.5731481405984016E-4</v>
      </c>
      <c r="V388" s="29">
        <v>381</v>
      </c>
      <c r="W388" s="10">
        <v>3.0999999999998402</v>
      </c>
    </row>
    <row r="389" spans="2:23" x14ac:dyDescent="0.2">
      <c r="B389" s="27">
        <v>385</v>
      </c>
      <c r="C389" s="31">
        <v>3.7000000000000099</v>
      </c>
      <c r="D389" s="7">
        <f t="shared" ref="D389:D404" si="18">_xlfn.T.DIST(C389,$K$1,0)</f>
        <v>3.8098762169341102E-3</v>
      </c>
      <c r="E389" s="7">
        <f t="shared" ref="E389:E404" si="19">_xlfn.T.DIST(C389,$K$1,1)</f>
        <v>0.99753971890533522</v>
      </c>
      <c r="F389" s="7">
        <f t="shared" ref="F389:F404" si="20">_xlfn.NORM.DIST(C389,0,1,0)</f>
        <v>4.2478027055073593E-4</v>
      </c>
      <c r="V389" s="29">
        <v>382</v>
      </c>
      <c r="W389" s="10">
        <v>3.1199999999998398</v>
      </c>
    </row>
    <row r="390" spans="2:23" x14ac:dyDescent="0.2">
      <c r="B390" s="27">
        <v>386</v>
      </c>
      <c r="C390" s="31">
        <v>3.72000000000001</v>
      </c>
      <c r="D390" s="7">
        <f t="shared" si="18"/>
        <v>3.687694789724518E-3</v>
      </c>
      <c r="E390" s="7">
        <f t="shared" si="19"/>
        <v>0.99761468774824891</v>
      </c>
      <c r="F390" s="7">
        <f t="shared" si="20"/>
        <v>3.9440252496914186E-4</v>
      </c>
      <c r="V390" s="29">
        <v>383</v>
      </c>
      <c r="W390" s="10">
        <v>3.1399999999998398</v>
      </c>
    </row>
    <row r="391" spans="2:23" x14ac:dyDescent="0.2">
      <c r="B391" s="27">
        <v>387</v>
      </c>
      <c r="C391" s="31">
        <v>3.74000000000001</v>
      </c>
      <c r="D391" s="7">
        <f t="shared" si="18"/>
        <v>3.5695641197151383E-3</v>
      </c>
      <c r="E391" s="7">
        <f t="shared" si="19"/>
        <v>0.99768725370093614</v>
      </c>
      <c r="F391" s="7">
        <f t="shared" si="20"/>
        <v>3.6605076455732168E-4</v>
      </c>
      <c r="V391" s="29">
        <v>384</v>
      </c>
      <c r="W391" s="10">
        <v>3.1599999999998398</v>
      </c>
    </row>
    <row r="392" spans="2:23" x14ac:dyDescent="0.2">
      <c r="B392" s="27">
        <v>388</v>
      </c>
      <c r="C392" s="31">
        <v>3.76000000000001</v>
      </c>
      <c r="D392" s="7">
        <f t="shared" si="18"/>
        <v>3.4553480637428873E-3</v>
      </c>
      <c r="E392" s="7">
        <f t="shared" si="19"/>
        <v>0.99775749640946076</v>
      </c>
      <c r="F392" s="7">
        <f t="shared" si="20"/>
        <v>3.3960121248364182E-4</v>
      </c>
      <c r="V392" s="29">
        <v>385</v>
      </c>
      <c r="W392" s="10">
        <v>3.1799999999998398</v>
      </c>
    </row>
    <row r="393" spans="2:23" x14ac:dyDescent="0.2">
      <c r="B393" s="27">
        <v>389</v>
      </c>
      <c r="C393" s="31">
        <v>3.78000000000001</v>
      </c>
      <c r="D393" s="7">
        <f t="shared" si="18"/>
        <v>3.3449149958533356E-3</v>
      </c>
      <c r="E393" s="7">
        <f t="shared" si="19"/>
        <v>0.99782549284243416</v>
      </c>
      <c r="F393" s="7">
        <f t="shared" si="20"/>
        <v>3.1493681290750979E-4</v>
      </c>
      <c r="V393" s="29">
        <v>386</v>
      </c>
      <c r="W393" s="10">
        <v>3.1999999999998399</v>
      </c>
    </row>
    <row r="394" spans="2:23" x14ac:dyDescent="0.2">
      <c r="B394" s="27">
        <v>390</v>
      </c>
      <c r="C394" s="31">
        <v>3.80000000000001</v>
      </c>
      <c r="D394" s="7">
        <f t="shared" si="18"/>
        <v>3.2381376657724054E-3</v>
      </c>
      <c r="E394" s="7">
        <f t="shared" si="19"/>
        <v>0.99789131737993853</v>
      </c>
      <c r="F394" s="7">
        <f t="shared" si="20"/>
        <v>2.919469257914491E-4</v>
      </c>
      <c r="V394" s="29">
        <v>387</v>
      </c>
      <c r="W394" s="10">
        <v>3.2199999999998399</v>
      </c>
    </row>
    <row r="395" spans="2:23" x14ac:dyDescent="0.2">
      <c r="B395" s="27">
        <v>391</v>
      </c>
      <c r="C395" s="31">
        <v>3.8200000000000101</v>
      </c>
      <c r="D395" s="7">
        <f t="shared" si="18"/>
        <v>3.1348930611584795E-3</v>
      </c>
      <c r="E395" s="7">
        <f t="shared" si="19"/>
        <v>0.99795504189965634</v>
      </c>
      <c r="F395" s="7">
        <f t="shared" si="20"/>
        <v>2.7052703146151065E-4</v>
      </c>
      <c r="V395" s="29">
        <v>388</v>
      </c>
      <c r="W395" s="10">
        <v>3.2399999999998399</v>
      </c>
    </row>
    <row r="396" spans="2:23" x14ac:dyDescent="0.2">
      <c r="B396" s="27">
        <v>392</v>
      </c>
      <c r="C396" s="31">
        <v>3.8400000000000101</v>
      </c>
      <c r="D396" s="7">
        <f t="shared" si="18"/>
        <v>3.0350622735803227E-3</v>
      </c>
      <c r="E396" s="7">
        <f t="shared" si="19"/>
        <v>0.99801673586028228</v>
      </c>
      <c r="F396" s="7">
        <f t="shared" si="20"/>
        <v>2.5057844489085099E-4</v>
      </c>
      <c r="V396" s="29">
        <v>389</v>
      </c>
      <c r="W396" s="10">
        <v>3.2599999999998301</v>
      </c>
    </row>
    <row r="397" spans="2:23" x14ac:dyDescent="0.2">
      <c r="B397" s="27">
        <v>393</v>
      </c>
      <c r="C397" s="31">
        <v>3.8600000000000101</v>
      </c>
      <c r="D397" s="7">
        <f t="shared" si="18"/>
        <v>2.9385303681635153E-3</v>
      </c>
      <c r="E397" s="7">
        <f t="shared" si="19"/>
        <v>0.99807646638229253</v>
      </c>
      <c r="F397" s="7">
        <f t="shared" si="20"/>
        <v>2.3200803965693327E-4</v>
      </c>
      <c r="V397" s="29">
        <v>390</v>
      </c>
      <c r="W397" s="10">
        <v>3.2799999999998302</v>
      </c>
    </row>
    <row r="398" spans="2:23" x14ac:dyDescent="0.2">
      <c r="B398" s="27">
        <v>394</v>
      </c>
      <c r="C398" s="31">
        <v>3.8800000000000101</v>
      </c>
      <c r="D398" s="7">
        <f t="shared" si="18"/>
        <v>2.8451862568454906E-3</v>
      </c>
      <c r="E398" s="7">
        <f t="shared" si="19"/>
        <v>0.99813429832614209</v>
      </c>
      <c r="F398" s="7">
        <f t="shared" si="20"/>
        <v>2.1472798150035842E-4</v>
      </c>
      <c r="V398" s="29">
        <v>391</v>
      </c>
      <c r="W398" s="10">
        <v>3.2999999999998302</v>
      </c>
    </row>
    <row r="399" spans="2:23" x14ac:dyDescent="0.2">
      <c r="B399" s="27">
        <v>395</v>
      </c>
      <c r="C399" s="31">
        <v>3.9000000000000101</v>
      </c>
      <c r="D399" s="7">
        <f t="shared" si="18"/>
        <v>2.7549225751773688E-3</v>
      </c>
      <c r="E399" s="7">
        <f t="shared" si="19"/>
        <v>0.99819029436796325</v>
      </c>
      <c r="F399" s="7">
        <f t="shared" si="20"/>
        <v>1.9865547139276475E-4</v>
      </c>
      <c r="V399" s="29">
        <v>392</v>
      </c>
      <c r="W399" s="10">
        <v>3.3199999999998302</v>
      </c>
    </row>
    <row r="400" spans="2:23" x14ac:dyDescent="0.2">
      <c r="B400" s="27">
        <v>396</v>
      </c>
      <c r="C400" s="31">
        <v>3.9200000000000101</v>
      </c>
      <c r="D400" s="7">
        <f t="shared" si="18"/>
        <v>2.667635562608722E-3</v>
      </c>
      <c r="E400" s="7">
        <f t="shared" si="19"/>
        <v>0.99824451507283485</v>
      </c>
      <c r="F400" s="7">
        <f t="shared" si="20"/>
        <v>1.8371249800244976E-4</v>
      </c>
      <c r="V400" s="29">
        <v>393</v>
      </c>
      <c r="W400" s="10">
        <v>3.3399999999998302</v>
      </c>
    </row>
    <row r="401" spans="2:23" x14ac:dyDescent="0.2">
      <c r="B401" s="27">
        <v>397</v>
      </c>
      <c r="C401" s="31">
        <v>3.9400000000000102</v>
      </c>
      <c r="D401" s="7">
        <f t="shared" si="18"/>
        <v>2.5832249461900719E-3</v>
      </c>
      <c r="E401" s="7">
        <f t="shared" si="19"/>
        <v>0.99829701896569201</v>
      </c>
      <c r="F401" s="7">
        <f t="shared" si="20"/>
        <v>1.6982559942933678E-4</v>
      </c>
      <c r="V401" s="29">
        <v>394</v>
      </c>
      <c r="W401" s="10">
        <v>3.3599999999998298</v>
      </c>
    </row>
    <row r="402" spans="2:23" x14ac:dyDescent="0.2">
      <c r="B402" s="27">
        <v>398</v>
      </c>
      <c r="C402" s="31">
        <v>3.9600000000000102</v>
      </c>
      <c r="D402" s="7">
        <f t="shared" si="18"/>
        <v>2.50159382762657E-3</v>
      </c>
      <c r="E402" s="7">
        <f t="shared" si="19"/>
        <v>0.99834786259994268</v>
      </c>
      <c r="F402" s="7">
        <f t="shared" si="20"/>
        <v>1.5692563406552587E-4</v>
      </c>
      <c r="V402" s="29">
        <v>395</v>
      </c>
      <c r="W402" s="10">
        <v>3.3799999999998298</v>
      </c>
    </row>
    <row r="403" spans="2:23" x14ac:dyDescent="0.2">
      <c r="B403" s="27">
        <v>399</v>
      </c>
      <c r="C403" s="31">
        <v>3.9800000000000102</v>
      </c>
      <c r="D403" s="7">
        <f t="shared" si="18"/>
        <v>2.4226485736152854E-3</v>
      </c>
      <c r="E403" s="7">
        <f t="shared" si="19"/>
        <v>0.998397100623859</v>
      </c>
      <c r="F403" s="7">
        <f t="shared" si="20"/>
        <v>1.4494756042388526E-4</v>
      </c>
      <c r="V403" s="29">
        <v>396</v>
      </c>
      <c r="W403" s="10">
        <v>3.3999999999998298</v>
      </c>
    </row>
    <row r="404" spans="2:23" x14ac:dyDescent="0.2">
      <c r="B404" s="27">
        <v>400</v>
      </c>
      <c r="C404" s="31">
        <v>4.0000000000000098</v>
      </c>
      <c r="D404" s="7">
        <f t="shared" si="18"/>
        <v>2.3462987093977898E-3</v>
      </c>
      <c r="E404" s="7">
        <f t="shared" si="19"/>
        <v>0.99844478584480711</v>
      </c>
      <c r="F404" s="7">
        <f t="shared" si="20"/>
        <v>1.3383022576488014E-4</v>
      </c>
      <c r="V404" s="29">
        <v>397</v>
      </c>
      <c r="W404" s="10">
        <v>3.4199999999998298</v>
      </c>
    </row>
    <row r="405" spans="2:23" x14ac:dyDescent="0.2">
      <c r="C405" s="10"/>
      <c r="D405" s="5"/>
      <c r="E405" s="5"/>
      <c r="F405" s="5"/>
      <c r="V405" s="29">
        <v>398</v>
      </c>
      <c r="W405" s="10">
        <v>3.4399999999998299</v>
      </c>
    </row>
    <row r="406" spans="2:23" x14ac:dyDescent="0.2">
      <c r="C406" s="10"/>
      <c r="D406" s="5"/>
      <c r="E406" s="5"/>
      <c r="F406" s="5"/>
      <c r="V406" s="29">
        <v>399</v>
      </c>
      <c r="W406" s="10">
        <v>3.4599999999998299</v>
      </c>
    </row>
    <row r="407" spans="2:23" x14ac:dyDescent="0.2">
      <c r="C407" s="10"/>
      <c r="D407" s="5"/>
      <c r="E407" s="5"/>
      <c r="F407" s="5"/>
      <c r="V407" s="29">
        <v>400</v>
      </c>
      <c r="W407" s="10">
        <v>3.4799999999998299</v>
      </c>
    </row>
    <row r="408" spans="2:23" x14ac:dyDescent="0.2">
      <c r="C408" s="10"/>
      <c r="D408" s="5"/>
      <c r="E408" s="5"/>
      <c r="F408" s="5"/>
      <c r="V408" s="29">
        <v>401</v>
      </c>
      <c r="W408" s="10">
        <v>3.4999999999998299</v>
      </c>
    </row>
    <row r="409" spans="2:23" x14ac:dyDescent="0.2">
      <c r="C409" s="10"/>
      <c r="D409" s="5"/>
      <c r="E409" s="5"/>
      <c r="F409" s="5"/>
      <c r="V409" s="29">
        <v>402</v>
      </c>
      <c r="W409" s="10">
        <v>3.5199999999998299</v>
      </c>
    </row>
    <row r="410" spans="2:23" x14ac:dyDescent="0.2">
      <c r="C410" s="10"/>
      <c r="D410" s="5"/>
      <c r="E410" s="5"/>
      <c r="F410" s="5"/>
      <c r="V410" s="29">
        <v>403</v>
      </c>
      <c r="W410" s="10">
        <v>3.5399999999998299</v>
      </c>
    </row>
    <row r="411" spans="2:23" x14ac:dyDescent="0.2">
      <c r="C411" s="10"/>
      <c r="D411" s="5"/>
      <c r="E411" s="5"/>
      <c r="F411" s="5"/>
      <c r="V411" s="29">
        <v>404</v>
      </c>
      <c r="W411" s="10">
        <v>3.55999999999983</v>
      </c>
    </row>
    <row r="412" spans="2:23" x14ac:dyDescent="0.2">
      <c r="C412" s="10"/>
      <c r="D412" s="5"/>
      <c r="E412" s="5"/>
      <c r="F412" s="5"/>
      <c r="V412" s="29">
        <v>405</v>
      </c>
      <c r="W412" s="10">
        <v>3.57999999999983</v>
      </c>
    </row>
    <row r="413" spans="2:23" x14ac:dyDescent="0.2">
      <c r="C413" s="10"/>
      <c r="D413" s="5"/>
      <c r="E413" s="5"/>
      <c r="F413" s="5"/>
      <c r="V413" s="29">
        <v>406</v>
      </c>
      <c r="W413" s="10">
        <v>3.59999999999983</v>
      </c>
    </row>
    <row r="414" spans="2:23" x14ac:dyDescent="0.2">
      <c r="C414" s="10"/>
      <c r="D414" s="5"/>
      <c r="E414" s="5"/>
      <c r="F414" s="5"/>
      <c r="V414" s="29">
        <v>407</v>
      </c>
      <c r="W414" s="10">
        <v>3.61999999999983</v>
      </c>
    </row>
    <row r="415" spans="2:23" x14ac:dyDescent="0.2">
      <c r="C415" s="10"/>
      <c r="D415" s="5"/>
      <c r="E415" s="5"/>
      <c r="F415" s="5"/>
      <c r="V415" s="29">
        <v>408</v>
      </c>
      <c r="W415" s="10">
        <v>3.63999999999983</v>
      </c>
    </row>
    <row r="416" spans="2:23" x14ac:dyDescent="0.2">
      <c r="C416" s="10"/>
      <c r="D416" s="5"/>
      <c r="E416" s="5"/>
      <c r="F416" s="5"/>
      <c r="V416" s="29">
        <v>409</v>
      </c>
      <c r="W416" s="10">
        <v>3.6599999999998301</v>
      </c>
    </row>
    <row r="417" spans="3:23" x14ac:dyDescent="0.2">
      <c r="C417" s="10"/>
      <c r="D417" s="5"/>
      <c r="E417" s="5"/>
      <c r="F417" s="5"/>
      <c r="V417" s="29">
        <v>410</v>
      </c>
      <c r="W417" s="10">
        <v>3.6799999999998301</v>
      </c>
    </row>
    <row r="418" spans="3:23" x14ac:dyDescent="0.2">
      <c r="C418" s="10"/>
      <c r="D418" s="5"/>
      <c r="E418" s="5"/>
      <c r="F418" s="5"/>
      <c r="V418" s="29">
        <v>411</v>
      </c>
      <c r="W418" s="10">
        <v>3.6999999999998301</v>
      </c>
    </row>
    <row r="419" spans="3:23" x14ac:dyDescent="0.2">
      <c r="C419" s="10"/>
      <c r="D419" s="5"/>
      <c r="E419" s="5"/>
      <c r="F419" s="5"/>
      <c r="V419" s="29">
        <v>412</v>
      </c>
      <c r="W419" s="10">
        <v>3.7199999999998199</v>
      </c>
    </row>
    <row r="420" spans="3:23" x14ac:dyDescent="0.2">
      <c r="C420" s="10"/>
      <c r="D420" s="5"/>
      <c r="E420" s="5"/>
      <c r="F420" s="5"/>
      <c r="V420" s="29">
        <v>413</v>
      </c>
      <c r="W420" s="10">
        <v>3.7399999999998199</v>
      </c>
    </row>
    <row r="421" spans="3:23" x14ac:dyDescent="0.2">
      <c r="C421" s="10"/>
      <c r="D421" s="5"/>
      <c r="E421" s="5"/>
      <c r="F421" s="5"/>
      <c r="V421" s="29">
        <v>414</v>
      </c>
      <c r="W421" s="10">
        <v>3.7599999999998199</v>
      </c>
    </row>
    <row r="422" spans="3:23" x14ac:dyDescent="0.2">
      <c r="C422" s="10"/>
      <c r="D422" s="5"/>
      <c r="E422" s="5"/>
      <c r="F422" s="5"/>
      <c r="V422" s="29">
        <v>415</v>
      </c>
      <c r="W422" s="10">
        <v>3.7799999999998199</v>
      </c>
    </row>
    <row r="423" spans="3:23" x14ac:dyDescent="0.2">
      <c r="C423" s="10"/>
      <c r="D423" s="5"/>
      <c r="E423" s="5"/>
      <c r="F423" s="5"/>
      <c r="V423" s="29">
        <v>416</v>
      </c>
      <c r="W423" s="10">
        <v>3.79999999999982</v>
      </c>
    </row>
    <row r="424" spans="3:23" x14ac:dyDescent="0.2">
      <c r="C424" s="10"/>
      <c r="D424" s="5"/>
      <c r="E424" s="5"/>
      <c r="F424" s="5"/>
      <c r="V424" s="29">
        <v>417</v>
      </c>
      <c r="W424" s="10">
        <v>3.81999999999982</v>
      </c>
    </row>
    <row r="425" spans="3:23" x14ac:dyDescent="0.2">
      <c r="C425" s="10"/>
      <c r="D425" s="5"/>
      <c r="E425" s="5"/>
      <c r="F425" s="5"/>
      <c r="V425" s="29">
        <v>418</v>
      </c>
      <c r="W425" s="10">
        <v>3.83999999999982</v>
      </c>
    </row>
    <row r="426" spans="3:23" x14ac:dyDescent="0.2">
      <c r="C426" s="10"/>
      <c r="D426" s="5"/>
      <c r="E426" s="5"/>
      <c r="F426" s="5"/>
      <c r="V426" s="29">
        <v>419</v>
      </c>
      <c r="W426" s="10">
        <v>3.85999999999982</v>
      </c>
    </row>
    <row r="427" spans="3:23" x14ac:dyDescent="0.2">
      <c r="C427" s="10"/>
      <c r="D427" s="5"/>
      <c r="E427" s="5"/>
      <c r="F427" s="5"/>
      <c r="V427" s="29">
        <v>420</v>
      </c>
      <c r="W427" s="10">
        <v>3.87999999999982</v>
      </c>
    </row>
    <row r="428" spans="3:23" x14ac:dyDescent="0.2">
      <c r="C428" s="10"/>
      <c r="D428" s="5"/>
      <c r="E428" s="5"/>
      <c r="F428" s="5"/>
      <c r="V428" s="29">
        <v>421</v>
      </c>
      <c r="W428" s="10">
        <v>3.8999999999998201</v>
      </c>
    </row>
    <row r="429" spans="3:23" x14ac:dyDescent="0.2">
      <c r="C429" s="10"/>
      <c r="D429" s="5"/>
      <c r="E429" s="5"/>
      <c r="F429" s="5"/>
      <c r="V429" s="29">
        <v>422</v>
      </c>
      <c r="W429" s="10">
        <v>3.9199999999998201</v>
      </c>
    </row>
    <row r="430" spans="3:23" x14ac:dyDescent="0.2">
      <c r="C430" s="10"/>
      <c r="D430" s="5"/>
      <c r="E430" s="5"/>
      <c r="F430" s="5"/>
      <c r="V430" s="29">
        <v>423</v>
      </c>
      <c r="W430" s="10">
        <v>3.9399999999998201</v>
      </c>
    </row>
    <row r="431" spans="3:23" x14ac:dyDescent="0.2">
      <c r="C431" s="10"/>
      <c r="D431" s="5"/>
      <c r="E431" s="5"/>
      <c r="F431" s="5"/>
      <c r="V431" s="29">
        <v>424</v>
      </c>
      <c r="W431" s="10">
        <v>3.9599999999998201</v>
      </c>
    </row>
    <row r="432" spans="3:23" x14ac:dyDescent="0.2">
      <c r="C432" s="10"/>
      <c r="D432" s="5"/>
      <c r="E432" s="5"/>
      <c r="F432" s="5"/>
      <c r="V432" s="29">
        <v>425</v>
      </c>
      <c r="W432" s="10">
        <v>3.9799999999998201</v>
      </c>
    </row>
    <row r="433" spans="3:23" x14ac:dyDescent="0.2">
      <c r="C433" s="10"/>
      <c r="D433" s="5"/>
      <c r="E433" s="5"/>
      <c r="F433" s="5"/>
      <c r="V433" s="29">
        <v>426</v>
      </c>
      <c r="W433" s="10">
        <v>3.9999999999998201</v>
      </c>
    </row>
    <row r="434" spans="3:23" x14ac:dyDescent="0.2">
      <c r="C434" s="10"/>
      <c r="D434" s="5"/>
      <c r="E434" s="5"/>
      <c r="F434" s="5"/>
      <c r="V434" s="29">
        <v>427</v>
      </c>
      <c r="W434" s="10">
        <v>4.0199999999998202</v>
      </c>
    </row>
    <row r="435" spans="3:23" x14ac:dyDescent="0.2">
      <c r="C435" s="10"/>
      <c r="D435" s="5"/>
      <c r="E435" s="5"/>
      <c r="F435" s="5"/>
      <c r="V435" s="29">
        <v>428</v>
      </c>
      <c r="W435" s="10">
        <v>4.0399999999998197</v>
      </c>
    </row>
    <row r="436" spans="3:23" x14ac:dyDescent="0.2">
      <c r="C436" s="10"/>
      <c r="D436" s="5"/>
      <c r="E436" s="5"/>
      <c r="F436" s="5"/>
      <c r="V436" s="29">
        <v>429</v>
      </c>
      <c r="W436" s="10">
        <v>4.0599999999998202</v>
      </c>
    </row>
    <row r="437" spans="3:23" x14ac:dyDescent="0.2">
      <c r="C437" s="10"/>
      <c r="D437" s="5"/>
      <c r="E437" s="5"/>
      <c r="F437" s="5"/>
      <c r="V437" s="29">
        <v>430</v>
      </c>
      <c r="W437" s="10">
        <v>4.0799999999998198</v>
      </c>
    </row>
    <row r="438" spans="3:23" x14ac:dyDescent="0.2">
      <c r="C438" s="10"/>
      <c r="D438" s="5"/>
      <c r="E438" s="5"/>
      <c r="F438" s="5"/>
      <c r="V438" s="29">
        <v>431</v>
      </c>
      <c r="W438" s="10">
        <v>4.0999999999998202</v>
      </c>
    </row>
    <row r="439" spans="3:23" x14ac:dyDescent="0.2">
      <c r="C439" s="10"/>
      <c r="D439" s="5"/>
      <c r="E439" s="5"/>
      <c r="F439" s="5"/>
      <c r="V439" s="29">
        <v>432</v>
      </c>
      <c r="W439" s="10">
        <v>4.1199999999998198</v>
      </c>
    </row>
    <row r="440" spans="3:23" x14ac:dyDescent="0.2">
      <c r="C440" s="10"/>
      <c r="D440" s="5"/>
      <c r="E440" s="5"/>
      <c r="F440" s="5"/>
      <c r="V440" s="29">
        <v>433</v>
      </c>
      <c r="W440" s="10">
        <v>4.1399999999998203</v>
      </c>
    </row>
    <row r="441" spans="3:23" x14ac:dyDescent="0.2">
      <c r="C441" s="10"/>
      <c r="D441" s="5"/>
      <c r="E441" s="5"/>
      <c r="F441" s="5"/>
      <c r="V441" s="29">
        <v>434</v>
      </c>
      <c r="W441" s="10">
        <v>4.1599999999998198</v>
      </c>
    </row>
    <row r="442" spans="3:23" x14ac:dyDescent="0.2">
      <c r="C442" s="10"/>
      <c r="D442" s="5"/>
      <c r="E442" s="5"/>
      <c r="F442" s="5"/>
      <c r="V442" s="29">
        <v>435</v>
      </c>
      <c r="W442" s="10">
        <v>4.1799999999998096</v>
      </c>
    </row>
    <row r="443" spans="3:23" x14ac:dyDescent="0.2">
      <c r="C443" s="10"/>
      <c r="D443" s="5"/>
      <c r="E443" s="5"/>
      <c r="F443" s="5"/>
      <c r="V443" s="29">
        <v>436</v>
      </c>
      <c r="W443" s="10">
        <v>4.1999999999998101</v>
      </c>
    </row>
    <row r="444" spans="3:23" x14ac:dyDescent="0.2">
      <c r="C444" s="10"/>
      <c r="D444" s="5"/>
      <c r="E444" s="5"/>
      <c r="F444" s="5"/>
      <c r="V444" s="29">
        <v>437</v>
      </c>
      <c r="W444" s="10">
        <v>4.2199999999998097</v>
      </c>
    </row>
    <row r="445" spans="3:23" x14ac:dyDescent="0.2">
      <c r="C445" s="10"/>
      <c r="D445" s="5"/>
      <c r="E445" s="5"/>
      <c r="F445" s="5"/>
      <c r="V445" s="29">
        <v>438</v>
      </c>
      <c r="W445" s="10">
        <v>4.2399999999998101</v>
      </c>
    </row>
    <row r="446" spans="3:23" x14ac:dyDescent="0.2">
      <c r="C446" s="10"/>
      <c r="D446" s="5"/>
      <c r="E446" s="5"/>
      <c r="F446" s="5"/>
      <c r="V446" s="29">
        <v>439</v>
      </c>
      <c r="W446" s="10">
        <v>4.2599999999998097</v>
      </c>
    </row>
    <row r="447" spans="3:23" x14ac:dyDescent="0.2">
      <c r="C447" s="10"/>
      <c r="D447" s="5"/>
      <c r="E447" s="5"/>
      <c r="F447" s="5"/>
      <c r="V447" s="29">
        <v>440</v>
      </c>
      <c r="W447" s="10">
        <v>4.2799999999998102</v>
      </c>
    </row>
    <row r="448" spans="3:23" x14ac:dyDescent="0.2">
      <c r="C448" s="10"/>
      <c r="D448" s="5"/>
      <c r="E448" s="5"/>
      <c r="F448" s="5"/>
      <c r="V448" s="29">
        <v>441</v>
      </c>
      <c r="W448" s="10">
        <v>4.2999999999998098</v>
      </c>
    </row>
    <row r="449" spans="3:23" x14ac:dyDescent="0.2">
      <c r="C449" s="10"/>
      <c r="D449" s="5"/>
      <c r="E449" s="5"/>
      <c r="F449" s="5"/>
      <c r="V449" s="29">
        <v>442</v>
      </c>
      <c r="W449" s="10">
        <v>4.3199999999998102</v>
      </c>
    </row>
    <row r="450" spans="3:23" x14ac:dyDescent="0.2">
      <c r="C450" s="10"/>
      <c r="D450" s="5"/>
      <c r="E450" s="5"/>
      <c r="F450" s="5"/>
      <c r="V450" s="29">
        <v>443</v>
      </c>
      <c r="W450" s="10">
        <v>4.3399999999998098</v>
      </c>
    </row>
    <row r="451" spans="3:23" x14ac:dyDescent="0.2">
      <c r="C451" s="10"/>
      <c r="D451" s="5"/>
      <c r="E451" s="5"/>
      <c r="F451" s="5"/>
      <c r="V451" s="29">
        <v>444</v>
      </c>
      <c r="W451" s="10">
        <v>4.3599999999998102</v>
      </c>
    </row>
    <row r="452" spans="3:23" x14ac:dyDescent="0.2">
      <c r="C452" s="10"/>
      <c r="D452" s="5"/>
      <c r="E452" s="5"/>
      <c r="F452" s="5"/>
      <c r="V452" s="29">
        <v>445</v>
      </c>
      <c r="W452" s="10">
        <v>4.3799999999998098</v>
      </c>
    </row>
    <row r="453" spans="3:23" x14ac:dyDescent="0.2">
      <c r="C453" s="10"/>
      <c r="D453" s="5"/>
      <c r="E453" s="5"/>
      <c r="F453" s="5"/>
      <c r="V453" s="29">
        <v>446</v>
      </c>
      <c r="W453" s="10">
        <v>4.3999999999998103</v>
      </c>
    </row>
    <row r="454" spans="3:23" x14ac:dyDescent="0.2">
      <c r="C454" s="10"/>
      <c r="D454" s="5"/>
      <c r="E454" s="5"/>
      <c r="F454" s="5"/>
      <c r="V454" s="29">
        <v>447</v>
      </c>
      <c r="W454" s="10">
        <v>4.4199999999998099</v>
      </c>
    </row>
    <row r="455" spans="3:23" x14ac:dyDescent="0.2">
      <c r="V455" s="29">
        <v>448</v>
      </c>
      <c r="W455" s="10">
        <v>4.4399999999998103</v>
      </c>
    </row>
    <row r="456" spans="3:23" x14ac:dyDescent="0.2">
      <c r="V456" s="29">
        <v>449</v>
      </c>
      <c r="W456" s="10">
        <v>4.4599999999998099</v>
      </c>
    </row>
    <row r="457" spans="3:23" x14ac:dyDescent="0.2">
      <c r="V457" s="29">
        <v>450</v>
      </c>
      <c r="W457" s="10">
        <v>4.4799999999998104</v>
      </c>
    </row>
    <row r="458" spans="3:23" x14ac:dyDescent="0.2">
      <c r="V458" s="29">
        <v>451</v>
      </c>
      <c r="W458" s="10">
        <v>4.4999999999998099</v>
      </c>
    </row>
    <row r="459" spans="3:23" x14ac:dyDescent="0.2">
      <c r="V459" s="29">
        <v>452</v>
      </c>
      <c r="W459" s="10">
        <v>9.9999999999003109E-3</v>
      </c>
    </row>
    <row r="460" spans="3:23" x14ac:dyDescent="0.2">
      <c r="V460" s="29">
        <v>453</v>
      </c>
      <c r="W460" s="10">
        <v>1.9999999999900101E-2</v>
      </c>
    </row>
    <row r="461" spans="3:23" x14ac:dyDescent="0.2">
      <c r="V461" s="29">
        <v>454</v>
      </c>
      <c r="W461" s="10">
        <v>2.9999999999899898E-2</v>
      </c>
    </row>
    <row r="462" spans="3:23" x14ac:dyDescent="0.2">
      <c r="V462" s="29">
        <v>455</v>
      </c>
      <c r="W462" s="10">
        <v>3.9999999999899699E-2</v>
      </c>
    </row>
    <row r="463" spans="3:23" x14ac:dyDescent="0.2">
      <c r="V463" s="29">
        <v>456</v>
      </c>
      <c r="W463" s="10">
        <v>4.9999999999900298E-2</v>
      </c>
    </row>
    <row r="464" spans="3:23" x14ac:dyDescent="0.2">
      <c r="V464" s="29">
        <v>457</v>
      </c>
      <c r="W464" s="10">
        <v>5.9999999999900099E-2</v>
      </c>
    </row>
    <row r="465" spans="22:23" x14ac:dyDescent="0.2">
      <c r="V465" s="29">
        <v>458</v>
      </c>
      <c r="W465" s="10">
        <v>6.9999999999899906E-2</v>
      </c>
    </row>
    <row r="466" spans="22:23" x14ac:dyDescent="0.2">
      <c r="V466" s="29">
        <v>459</v>
      </c>
      <c r="W466" s="10">
        <v>7.9999999999899707E-2</v>
      </c>
    </row>
    <row r="467" spans="22:23" x14ac:dyDescent="0.2">
      <c r="V467" s="29">
        <v>460</v>
      </c>
      <c r="W467" s="10">
        <v>8.9999999999900396E-2</v>
      </c>
    </row>
    <row r="468" spans="22:23" x14ac:dyDescent="0.2">
      <c r="V468" s="29">
        <v>461</v>
      </c>
      <c r="W468" s="10">
        <v>9.9999999999900197E-2</v>
      </c>
    </row>
    <row r="469" spans="22:23" x14ac:dyDescent="0.2">
      <c r="V469" s="29">
        <v>462</v>
      </c>
      <c r="W469" s="10">
        <v>0.1099999999999</v>
      </c>
    </row>
    <row r="470" spans="22:23" x14ac:dyDescent="0.2">
      <c r="V470" s="29">
        <v>463</v>
      </c>
      <c r="W470" s="10">
        <v>0.11999999999990001</v>
      </c>
    </row>
    <row r="471" spans="22:23" x14ac:dyDescent="0.2">
      <c r="V471" s="29">
        <v>464</v>
      </c>
      <c r="W471" s="10">
        <v>0.1299999999999</v>
      </c>
    </row>
    <row r="472" spans="22:23" x14ac:dyDescent="0.2">
      <c r="V472" s="29">
        <v>465</v>
      </c>
      <c r="W472" s="10">
        <v>0.13999999999990001</v>
      </c>
    </row>
    <row r="473" spans="22:23" x14ac:dyDescent="0.2">
      <c r="V473" s="29">
        <v>466</v>
      </c>
      <c r="W473" s="10">
        <v>0.14999999999989999</v>
      </c>
    </row>
    <row r="474" spans="22:23" x14ac:dyDescent="0.2">
      <c r="V474" s="29">
        <v>467</v>
      </c>
      <c r="W474" s="10">
        <v>0.1599999999999</v>
      </c>
    </row>
    <row r="475" spans="22:23" x14ac:dyDescent="0.2">
      <c r="V475" s="29">
        <v>468</v>
      </c>
      <c r="W475" s="10">
        <v>0.16999999999990001</v>
      </c>
    </row>
    <row r="476" spans="22:23" x14ac:dyDescent="0.2">
      <c r="V476" s="29">
        <v>469</v>
      </c>
      <c r="W476" s="10">
        <v>0.17999999999989999</v>
      </c>
    </row>
    <row r="477" spans="22:23" x14ac:dyDescent="0.2">
      <c r="V477" s="29">
        <v>470</v>
      </c>
      <c r="W477" s="10">
        <v>0.1899999999999</v>
      </c>
    </row>
    <row r="478" spans="22:23" x14ac:dyDescent="0.2">
      <c r="V478" s="29">
        <v>471</v>
      </c>
      <c r="W478" s="10">
        <v>0.19999999999990001</v>
      </c>
    </row>
    <row r="479" spans="22:23" x14ac:dyDescent="0.2">
      <c r="V479" s="29">
        <v>472</v>
      </c>
      <c r="W479" s="10">
        <v>0.20999999999989999</v>
      </c>
    </row>
    <row r="480" spans="22:23" x14ac:dyDescent="0.2">
      <c r="V480" s="29">
        <v>473</v>
      </c>
      <c r="W480" s="10">
        <v>0.2199999999999</v>
      </c>
    </row>
    <row r="481" spans="22:23" x14ac:dyDescent="0.2">
      <c r="V481" s="29">
        <v>474</v>
      </c>
      <c r="W481" s="10">
        <v>0.22999999999990001</v>
      </c>
    </row>
    <row r="482" spans="22:23" x14ac:dyDescent="0.2">
      <c r="V482" s="29">
        <v>475</v>
      </c>
      <c r="W482" s="10">
        <v>0.23999999999989999</v>
      </c>
    </row>
    <row r="483" spans="22:23" x14ac:dyDescent="0.2">
      <c r="V483" s="29">
        <v>476</v>
      </c>
      <c r="W483" s="10">
        <v>0.2499999999999</v>
      </c>
    </row>
    <row r="484" spans="22:23" x14ac:dyDescent="0.2">
      <c r="V484" s="29">
        <v>477</v>
      </c>
      <c r="W484" s="10">
        <v>0.25999999999989998</v>
      </c>
    </row>
    <row r="485" spans="22:23" x14ac:dyDescent="0.2">
      <c r="V485" s="29">
        <v>478</v>
      </c>
      <c r="W485" s="10">
        <v>0.26999999999989999</v>
      </c>
    </row>
    <row r="486" spans="22:23" x14ac:dyDescent="0.2">
      <c r="V486" s="29">
        <v>479</v>
      </c>
      <c r="W486" s="10">
        <v>0.2799999999999</v>
      </c>
    </row>
    <row r="487" spans="22:23" x14ac:dyDescent="0.2">
      <c r="V487" s="29">
        <v>480</v>
      </c>
      <c r="W487" s="10">
        <v>0.2899999999999</v>
      </c>
    </row>
    <row r="488" spans="22:23" x14ac:dyDescent="0.2">
      <c r="V488" s="29">
        <v>481</v>
      </c>
      <c r="W488" s="10">
        <v>0.29999999999990001</v>
      </c>
    </row>
    <row r="489" spans="22:23" x14ac:dyDescent="0.2">
      <c r="V489" s="29">
        <v>482</v>
      </c>
      <c r="W489" s="10">
        <v>0.30999999999990002</v>
      </c>
    </row>
    <row r="490" spans="22:23" x14ac:dyDescent="0.2">
      <c r="V490" s="29">
        <v>483</v>
      </c>
      <c r="W490" s="10">
        <v>0.31999999999989998</v>
      </c>
    </row>
    <row r="491" spans="22:23" x14ac:dyDescent="0.2">
      <c r="V491" s="29">
        <v>484</v>
      </c>
      <c r="W491" s="10">
        <v>0.32999999999989998</v>
      </c>
    </row>
    <row r="492" spans="22:23" x14ac:dyDescent="0.2">
      <c r="V492" s="29">
        <v>485</v>
      </c>
      <c r="W492" s="10">
        <v>0.33999999999989999</v>
      </c>
    </row>
    <row r="493" spans="22:23" x14ac:dyDescent="0.2">
      <c r="V493" s="29">
        <v>486</v>
      </c>
      <c r="W493" s="10">
        <v>0.3499999999999</v>
      </c>
    </row>
    <row r="494" spans="22:23" x14ac:dyDescent="0.2">
      <c r="V494" s="29">
        <v>487</v>
      </c>
      <c r="W494" s="10">
        <v>0.35999999999990001</v>
      </c>
    </row>
    <row r="495" spans="22:23" x14ac:dyDescent="0.2">
      <c r="V495" s="29">
        <v>488</v>
      </c>
      <c r="W495" s="10">
        <v>0.36999999999990002</v>
      </c>
    </row>
    <row r="496" spans="22:23" x14ac:dyDescent="0.2">
      <c r="V496" s="29">
        <v>489</v>
      </c>
      <c r="W496" s="10">
        <v>0.37999999999989997</v>
      </c>
    </row>
    <row r="497" spans="22:23" x14ac:dyDescent="0.2">
      <c r="V497" s="29">
        <v>490</v>
      </c>
      <c r="W497" s="10">
        <v>0.38999999999989998</v>
      </c>
    </row>
    <row r="498" spans="22:23" x14ac:dyDescent="0.2">
      <c r="V498" s="29">
        <v>491</v>
      </c>
      <c r="W498" s="10">
        <v>0.39999999999989999</v>
      </c>
    </row>
    <row r="499" spans="22:23" x14ac:dyDescent="0.2">
      <c r="V499" s="29">
        <v>492</v>
      </c>
      <c r="W499" s="10">
        <v>0.4099999999999</v>
      </c>
    </row>
    <row r="500" spans="22:23" x14ac:dyDescent="0.2">
      <c r="V500" s="29">
        <v>493</v>
      </c>
      <c r="W500" s="10">
        <v>0.41999999999990001</v>
      </c>
    </row>
    <row r="501" spans="22:23" x14ac:dyDescent="0.2">
      <c r="V501" s="29">
        <v>494</v>
      </c>
      <c r="W501" s="10">
        <v>0.42999999999989003</v>
      </c>
    </row>
    <row r="502" spans="22:23" x14ac:dyDescent="0.2">
      <c r="V502" s="29">
        <v>495</v>
      </c>
      <c r="W502" s="10">
        <v>0.43999999999988998</v>
      </c>
    </row>
    <row r="503" spans="22:23" x14ac:dyDescent="0.2">
      <c r="V503" s="29">
        <v>496</v>
      </c>
      <c r="W503" s="10">
        <v>0.44999999999988999</v>
      </c>
    </row>
    <row r="504" spans="22:23" x14ac:dyDescent="0.2">
      <c r="V504" s="29">
        <v>497</v>
      </c>
      <c r="W504" s="10">
        <v>0.45999999999989</v>
      </c>
    </row>
    <row r="505" spans="22:23" x14ac:dyDescent="0.2">
      <c r="V505" s="29">
        <v>498</v>
      </c>
      <c r="W505" s="10">
        <v>0.46999999999989001</v>
      </c>
    </row>
    <row r="506" spans="22:23" x14ac:dyDescent="0.2">
      <c r="V506" s="29">
        <v>499</v>
      </c>
      <c r="W506" s="10">
        <v>0.47999999999989001</v>
      </c>
    </row>
    <row r="507" spans="22:23" x14ac:dyDescent="0.2">
      <c r="V507" s="29">
        <v>500</v>
      </c>
      <c r="W507" s="10">
        <v>0.48999999999989002</v>
      </c>
    </row>
    <row r="508" spans="22:23" x14ac:dyDescent="0.2">
      <c r="V508" s="29">
        <v>501</v>
      </c>
      <c r="W508" s="10">
        <v>0.49999999999988998</v>
      </c>
    </row>
    <row r="509" spans="22:23" x14ac:dyDescent="0.2">
      <c r="V509" s="29">
        <v>502</v>
      </c>
      <c r="W509" s="10">
        <v>0.50999999999988999</v>
      </c>
    </row>
    <row r="510" spans="22:23" x14ac:dyDescent="0.2">
      <c r="V510" s="29">
        <v>503</v>
      </c>
      <c r="W510" s="10">
        <v>0.51999999999988999</v>
      </c>
    </row>
    <row r="511" spans="22:23" x14ac:dyDescent="0.2">
      <c r="V511" s="29">
        <v>504</v>
      </c>
      <c r="W511" s="10">
        <v>0.52999999999989</v>
      </c>
    </row>
    <row r="512" spans="22:23" x14ac:dyDescent="0.2">
      <c r="V512" s="29">
        <v>505</v>
      </c>
      <c r="W512" s="10">
        <v>0.53999999999989001</v>
      </c>
    </row>
    <row r="513" spans="22:23" x14ac:dyDescent="0.2">
      <c r="V513" s="29">
        <v>506</v>
      </c>
      <c r="W513" s="10">
        <v>0.54999999999989002</v>
      </c>
    </row>
    <row r="514" spans="22:23" x14ac:dyDescent="0.2">
      <c r="V514" s="29">
        <v>507</v>
      </c>
      <c r="W514" s="10">
        <v>0.55999999999989003</v>
      </c>
    </row>
    <row r="515" spans="22:23" x14ac:dyDescent="0.2">
      <c r="V515" s="29">
        <v>508</v>
      </c>
      <c r="W515" s="10">
        <v>0.56999999999989004</v>
      </c>
    </row>
    <row r="516" spans="22:23" x14ac:dyDescent="0.2">
      <c r="V516" s="29">
        <v>509</v>
      </c>
      <c r="W516" s="10">
        <v>0.57999999999989005</v>
      </c>
    </row>
    <row r="517" spans="22:23" x14ac:dyDescent="0.2">
      <c r="V517" s="29">
        <v>510</v>
      </c>
      <c r="W517" s="10">
        <v>0.58999999999988995</v>
      </c>
    </row>
    <row r="518" spans="22:23" x14ac:dyDescent="0.2">
      <c r="V518" s="29">
        <v>511</v>
      </c>
      <c r="W518" s="10">
        <v>0.59999999999988995</v>
      </c>
    </row>
    <row r="519" spans="22:23" x14ac:dyDescent="0.2">
      <c r="V519" s="29">
        <v>512</v>
      </c>
      <c r="W519" s="10">
        <v>0.60999999999988996</v>
      </c>
    </row>
    <row r="520" spans="22:23" x14ac:dyDescent="0.2">
      <c r="V520" s="29">
        <v>513</v>
      </c>
      <c r="W520" s="10">
        <v>0.61999999999988997</v>
      </c>
    </row>
    <row r="521" spans="22:23" x14ac:dyDescent="0.2">
      <c r="V521" s="29">
        <v>514</v>
      </c>
      <c r="W521" s="10">
        <v>0.62999999999988998</v>
      </c>
    </row>
    <row r="522" spans="22:23" x14ac:dyDescent="0.2">
      <c r="V522" s="29">
        <v>515</v>
      </c>
      <c r="W522" s="10">
        <v>0.63999999999988999</v>
      </c>
    </row>
    <row r="523" spans="22:23" x14ac:dyDescent="0.2">
      <c r="V523" s="29">
        <v>516</v>
      </c>
      <c r="W523" s="10">
        <v>0.64999999999989</v>
      </c>
    </row>
    <row r="524" spans="22:23" x14ac:dyDescent="0.2">
      <c r="V524" s="29">
        <v>517</v>
      </c>
      <c r="W524" s="10">
        <v>0.65999999999989001</v>
      </c>
    </row>
    <row r="525" spans="22:23" x14ac:dyDescent="0.2">
      <c r="V525" s="29">
        <v>518</v>
      </c>
      <c r="W525" s="10">
        <v>0.66999999999989002</v>
      </c>
    </row>
    <row r="526" spans="22:23" x14ac:dyDescent="0.2">
      <c r="V526" s="29">
        <v>519</v>
      </c>
      <c r="W526" s="10">
        <v>0.67999999999989003</v>
      </c>
    </row>
    <row r="527" spans="22:23" x14ac:dyDescent="0.2">
      <c r="V527" s="29">
        <v>520</v>
      </c>
      <c r="W527" s="10">
        <v>0.68999999999989003</v>
      </c>
    </row>
    <row r="528" spans="22:23" x14ac:dyDescent="0.2">
      <c r="V528" s="29">
        <v>521</v>
      </c>
      <c r="W528" s="10">
        <v>0.69999999999989004</v>
      </c>
    </row>
    <row r="529" spans="22:23" x14ac:dyDescent="0.2">
      <c r="V529" s="29">
        <v>522</v>
      </c>
      <c r="W529" s="10">
        <v>0.70999999999989005</v>
      </c>
    </row>
    <row r="530" spans="22:23" x14ac:dyDescent="0.2">
      <c r="V530" s="29">
        <v>523</v>
      </c>
      <c r="W530" s="10">
        <v>0.71999999999988995</v>
      </c>
    </row>
    <row r="531" spans="22:23" x14ac:dyDescent="0.2">
      <c r="V531" s="29">
        <v>524</v>
      </c>
      <c r="W531" s="10">
        <v>0.72999999999988996</v>
      </c>
    </row>
    <row r="532" spans="22:23" x14ac:dyDescent="0.2">
      <c r="V532" s="29">
        <v>525</v>
      </c>
      <c r="W532" s="10">
        <v>0.73999999999988997</v>
      </c>
    </row>
    <row r="533" spans="22:23" x14ac:dyDescent="0.2">
      <c r="V533" s="29">
        <v>526</v>
      </c>
      <c r="W533" s="10">
        <v>0.74999999999988998</v>
      </c>
    </row>
    <row r="534" spans="22:23" x14ac:dyDescent="0.2">
      <c r="V534" s="29">
        <v>527</v>
      </c>
      <c r="W534" s="10">
        <v>0.75999999999988999</v>
      </c>
    </row>
    <row r="535" spans="22:23" x14ac:dyDescent="0.2">
      <c r="V535" s="29">
        <v>528</v>
      </c>
      <c r="W535" s="10">
        <v>0.76999999999988999</v>
      </c>
    </row>
    <row r="536" spans="22:23" x14ac:dyDescent="0.2">
      <c r="V536" s="29">
        <v>529</v>
      </c>
      <c r="W536" s="10">
        <v>0.77999999999989</v>
      </c>
    </row>
    <row r="537" spans="22:23" x14ac:dyDescent="0.2">
      <c r="V537" s="29">
        <v>530</v>
      </c>
      <c r="W537" s="10">
        <v>0.78999999999989001</v>
      </c>
    </row>
    <row r="538" spans="22:23" x14ac:dyDescent="0.2">
      <c r="V538" s="29">
        <v>531</v>
      </c>
      <c r="W538" s="10">
        <v>0.79999999999989002</v>
      </c>
    </row>
    <row r="539" spans="22:23" x14ac:dyDescent="0.2">
      <c r="V539" s="29">
        <v>532</v>
      </c>
      <c r="W539" s="10">
        <v>0.80999999999989003</v>
      </c>
    </row>
    <row r="540" spans="22:23" x14ac:dyDescent="0.2">
      <c r="V540" s="29">
        <v>533</v>
      </c>
      <c r="W540" s="10">
        <v>0.81999999999989004</v>
      </c>
    </row>
    <row r="541" spans="22:23" x14ac:dyDescent="0.2">
      <c r="V541" s="29">
        <v>534</v>
      </c>
      <c r="W541" s="10">
        <v>0.82999999999989005</v>
      </c>
    </row>
    <row r="542" spans="22:23" x14ac:dyDescent="0.2">
      <c r="V542" s="29">
        <v>535</v>
      </c>
      <c r="W542" s="10">
        <v>0.83999999999988995</v>
      </c>
    </row>
    <row r="543" spans="22:23" x14ac:dyDescent="0.2">
      <c r="V543" s="29">
        <v>536</v>
      </c>
      <c r="W543" s="10">
        <v>0.84999999999988995</v>
      </c>
    </row>
    <row r="544" spans="22:23" x14ac:dyDescent="0.2">
      <c r="V544" s="29">
        <v>537</v>
      </c>
      <c r="W544" s="10">
        <v>0.85999999999988996</v>
      </c>
    </row>
    <row r="545" spans="22:23" x14ac:dyDescent="0.2">
      <c r="V545" s="29">
        <v>538</v>
      </c>
      <c r="W545" s="10">
        <v>0.86999999999988997</v>
      </c>
    </row>
    <row r="546" spans="22:23" x14ac:dyDescent="0.2">
      <c r="V546" s="29">
        <v>539</v>
      </c>
      <c r="W546" s="10">
        <v>0.87999999999988998</v>
      </c>
    </row>
    <row r="547" spans="22:23" x14ac:dyDescent="0.2">
      <c r="V547" s="29">
        <v>540</v>
      </c>
      <c r="W547" s="10">
        <v>0.88999999999988999</v>
      </c>
    </row>
    <row r="548" spans="22:23" x14ac:dyDescent="0.2">
      <c r="V548" s="29">
        <v>541</v>
      </c>
      <c r="W548" s="10">
        <v>0.89999999999988001</v>
      </c>
    </row>
    <row r="549" spans="22:23" x14ac:dyDescent="0.2">
      <c r="V549" s="29">
        <v>542</v>
      </c>
      <c r="W549" s="10">
        <v>0.90999999999988002</v>
      </c>
    </row>
    <row r="550" spans="22:23" x14ac:dyDescent="0.2">
      <c r="V550" s="29">
        <v>543</v>
      </c>
      <c r="W550" s="10">
        <v>0.91999999999988002</v>
      </c>
    </row>
    <row r="551" spans="22:23" x14ac:dyDescent="0.2">
      <c r="V551" s="29">
        <v>544</v>
      </c>
      <c r="W551" s="10">
        <v>0.92999999999988003</v>
      </c>
    </row>
    <row r="552" spans="22:23" x14ac:dyDescent="0.2">
      <c r="V552" s="29">
        <v>545</v>
      </c>
      <c r="W552" s="10">
        <v>0.93999999999988004</v>
      </c>
    </row>
    <row r="553" spans="22:23" x14ac:dyDescent="0.2">
      <c r="V553" s="29">
        <v>546</v>
      </c>
      <c r="W553" s="10">
        <v>0.94999999999988005</v>
      </c>
    </row>
    <row r="554" spans="22:23" x14ac:dyDescent="0.2">
      <c r="V554" s="29">
        <v>547</v>
      </c>
      <c r="W554" s="10">
        <v>0.95999999999987995</v>
      </c>
    </row>
    <row r="555" spans="22:23" x14ac:dyDescent="0.2">
      <c r="V555" s="29">
        <v>548</v>
      </c>
      <c r="W555" s="10">
        <v>0.96999999999987996</v>
      </c>
    </row>
    <row r="556" spans="22:23" x14ac:dyDescent="0.2">
      <c r="V556" s="29">
        <v>549</v>
      </c>
      <c r="W556" s="10">
        <v>0.97999999999987997</v>
      </c>
    </row>
    <row r="557" spans="22:23" x14ac:dyDescent="0.2">
      <c r="V557" s="29">
        <v>550</v>
      </c>
      <c r="W557" s="10">
        <v>0.98999999999987998</v>
      </c>
    </row>
    <row r="558" spans="22:23" x14ac:dyDescent="0.2">
      <c r="V558" s="29">
        <v>551</v>
      </c>
      <c r="W558" s="10">
        <v>0.99999999999987998</v>
      </c>
    </row>
    <row r="559" spans="22:23" x14ac:dyDescent="0.2">
      <c r="V559" s="29">
        <v>552</v>
      </c>
      <c r="W559" s="10">
        <v>1.0099999999998801</v>
      </c>
    </row>
    <row r="560" spans="22:23" x14ac:dyDescent="0.2">
      <c r="V560" s="29">
        <v>553</v>
      </c>
      <c r="W560" s="10">
        <v>1.0199999999998799</v>
      </c>
    </row>
    <row r="561" spans="22:23" x14ac:dyDescent="0.2">
      <c r="V561" s="29">
        <v>554</v>
      </c>
      <c r="W561" s="10">
        <v>1.0299999999998799</v>
      </c>
    </row>
    <row r="562" spans="22:23" x14ac:dyDescent="0.2">
      <c r="V562" s="29">
        <v>555</v>
      </c>
      <c r="W562" s="10">
        <v>1.0399999999998799</v>
      </c>
    </row>
    <row r="563" spans="22:23" x14ac:dyDescent="0.2">
      <c r="V563" s="29">
        <v>556</v>
      </c>
      <c r="W563" s="10">
        <v>1.0499999999998799</v>
      </c>
    </row>
    <row r="564" spans="22:23" x14ac:dyDescent="0.2">
      <c r="V564" s="29">
        <v>557</v>
      </c>
      <c r="W564" s="10">
        <v>1.0599999999998799</v>
      </c>
    </row>
    <row r="565" spans="22:23" x14ac:dyDescent="0.2">
      <c r="V565" s="29">
        <v>558</v>
      </c>
      <c r="W565" s="10">
        <v>1.0699999999998799</v>
      </c>
    </row>
    <row r="566" spans="22:23" x14ac:dyDescent="0.2">
      <c r="V566" s="29">
        <v>559</v>
      </c>
      <c r="W566" s="10">
        <v>1.0799999999998799</v>
      </c>
    </row>
    <row r="567" spans="22:23" x14ac:dyDescent="0.2">
      <c r="V567" s="29">
        <v>560</v>
      </c>
      <c r="W567" s="10">
        <v>1.08999999999988</v>
      </c>
    </row>
    <row r="568" spans="22:23" x14ac:dyDescent="0.2">
      <c r="V568" s="29">
        <v>561</v>
      </c>
      <c r="W568" s="10">
        <v>1.09999999999988</v>
      </c>
    </row>
    <row r="569" spans="22:23" x14ac:dyDescent="0.2">
      <c r="V569" s="29">
        <v>562</v>
      </c>
      <c r="W569" s="10">
        <v>1.10999999999988</v>
      </c>
    </row>
    <row r="570" spans="22:23" x14ac:dyDescent="0.2">
      <c r="V570" s="29">
        <v>563</v>
      </c>
      <c r="W570" s="10">
        <v>1.11999999999988</v>
      </c>
    </row>
    <row r="571" spans="22:23" x14ac:dyDescent="0.2">
      <c r="V571" s="29">
        <v>564</v>
      </c>
      <c r="W571" s="10">
        <v>1.12999999999988</v>
      </c>
    </row>
    <row r="572" spans="22:23" x14ac:dyDescent="0.2">
      <c r="V572" s="29">
        <v>565</v>
      </c>
      <c r="W572" s="10">
        <v>1.13999999999988</v>
      </c>
    </row>
    <row r="573" spans="22:23" x14ac:dyDescent="0.2">
      <c r="V573" s="29">
        <v>566</v>
      </c>
      <c r="W573" s="10">
        <v>1.14999999999988</v>
      </c>
    </row>
    <row r="574" spans="22:23" x14ac:dyDescent="0.2">
      <c r="V574" s="29">
        <v>567</v>
      </c>
      <c r="W574" s="10">
        <v>1.15999999999988</v>
      </c>
    </row>
    <row r="575" spans="22:23" x14ac:dyDescent="0.2">
      <c r="V575" s="29">
        <v>568</v>
      </c>
      <c r="W575" s="10">
        <v>1.16999999999988</v>
      </c>
    </row>
    <row r="576" spans="22:23" x14ac:dyDescent="0.2">
      <c r="V576" s="29">
        <v>569</v>
      </c>
      <c r="W576" s="10">
        <v>1.17999999999988</v>
      </c>
    </row>
    <row r="577" spans="22:23" x14ac:dyDescent="0.2">
      <c r="V577" s="29">
        <v>570</v>
      </c>
      <c r="W577" s="10">
        <v>1.18999999999988</v>
      </c>
    </row>
    <row r="578" spans="22:23" x14ac:dyDescent="0.2">
      <c r="V578" s="29">
        <v>571</v>
      </c>
      <c r="W578" s="10">
        <v>1.1999999999998801</v>
      </c>
    </row>
    <row r="579" spans="22:23" x14ac:dyDescent="0.2">
      <c r="V579" s="29">
        <v>572</v>
      </c>
      <c r="W579" s="10">
        <v>1.2099999999998801</v>
      </c>
    </row>
    <row r="580" spans="22:23" x14ac:dyDescent="0.2">
      <c r="V580" s="29">
        <v>573</v>
      </c>
      <c r="W580" s="10">
        <v>1.2199999999998801</v>
      </c>
    </row>
    <row r="581" spans="22:23" x14ac:dyDescent="0.2">
      <c r="V581" s="29">
        <v>574</v>
      </c>
      <c r="W581" s="10">
        <v>1.2299999999998801</v>
      </c>
    </row>
    <row r="582" spans="22:23" x14ac:dyDescent="0.2">
      <c r="V582" s="29">
        <v>575</v>
      </c>
      <c r="W582" s="10">
        <v>1.2399999999998801</v>
      </c>
    </row>
    <row r="583" spans="22:23" x14ac:dyDescent="0.2">
      <c r="V583" s="29">
        <v>576</v>
      </c>
      <c r="W583" s="10">
        <v>1.2499999999998801</v>
      </c>
    </row>
    <row r="584" spans="22:23" x14ac:dyDescent="0.2">
      <c r="V584" s="29">
        <v>577</v>
      </c>
      <c r="W584" s="10">
        <v>1.2599999999998801</v>
      </c>
    </row>
    <row r="585" spans="22:23" x14ac:dyDescent="0.2">
      <c r="V585" s="29">
        <v>578</v>
      </c>
      <c r="W585" s="10">
        <v>1.2699999999998799</v>
      </c>
    </row>
    <row r="586" spans="22:23" x14ac:dyDescent="0.2">
      <c r="V586" s="29">
        <v>579</v>
      </c>
      <c r="W586" s="10">
        <v>1.2799999999998799</v>
      </c>
    </row>
    <row r="587" spans="22:23" x14ac:dyDescent="0.2">
      <c r="V587" s="29">
        <v>580</v>
      </c>
      <c r="W587" s="10">
        <v>1.2899999999998799</v>
      </c>
    </row>
    <row r="588" spans="22:23" x14ac:dyDescent="0.2">
      <c r="V588" s="29">
        <v>581</v>
      </c>
      <c r="W588" s="10">
        <v>1.2999999999998799</v>
      </c>
    </row>
    <row r="589" spans="22:23" x14ac:dyDescent="0.2">
      <c r="V589" s="29">
        <v>582</v>
      </c>
      <c r="W589" s="10">
        <v>1.3099999999998799</v>
      </c>
    </row>
    <row r="590" spans="22:23" x14ac:dyDescent="0.2">
      <c r="V590" s="29">
        <v>583</v>
      </c>
      <c r="W590" s="10">
        <v>1.3199999999998799</v>
      </c>
    </row>
    <row r="591" spans="22:23" x14ac:dyDescent="0.2">
      <c r="V591" s="29">
        <v>584</v>
      </c>
      <c r="W591" s="10">
        <v>1.3299999999998799</v>
      </c>
    </row>
    <row r="592" spans="22:23" x14ac:dyDescent="0.2">
      <c r="V592" s="29">
        <v>585</v>
      </c>
      <c r="W592" s="10">
        <v>1.33999999999988</v>
      </c>
    </row>
    <row r="593" spans="22:23" x14ac:dyDescent="0.2">
      <c r="V593" s="29">
        <v>586</v>
      </c>
      <c r="W593" s="10">
        <v>1.34999999999988</v>
      </c>
    </row>
    <row r="594" spans="22:23" x14ac:dyDescent="0.2">
      <c r="V594" s="29">
        <v>587</v>
      </c>
      <c r="W594" s="10">
        <v>1.35999999999988</v>
      </c>
    </row>
    <row r="595" spans="22:23" x14ac:dyDescent="0.2">
      <c r="V595" s="29">
        <v>588</v>
      </c>
      <c r="W595" s="10">
        <v>1.36999999999987</v>
      </c>
    </row>
    <row r="596" spans="22:23" x14ac:dyDescent="0.2">
      <c r="V596" s="29">
        <v>589</v>
      </c>
      <c r="W596" s="10">
        <v>1.37999999999987</v>
      </c>
    </row>
    <row r="597" spans="22:23" x14ac:dyDescent="0.2">
      <c r="V597" s="29">
        <v>590</v>
      </c>
      <c r="W597" s="10">
        <v>1.38999999999987</v>
      </c>
    </row>
    <row r="598" spans="22:23" x14ac:dyDescent="0.2">
      <c r="V598" s="29">
        <v>591</v>
      </c>
      <c r="W598" s="10">
        <v>1.39999999999987</v>
      </c>
    </row>
    <row r="599" spans="22:23" x14ac:dyDescent="0.2">
      <c r="V599" s="29">
        <v>592</v>
      </c>
      <c r="W599" s="10">
        <v>1.40999999999987</v>
      </c>
    </row>
    <row r="600" spans="22:23" x14ac:dyDescent="0.2">
      <c r="V600" s="29">
        <v>593</v>
      </c>
      <c r="W600" s="10">
        <v>1.41999999999987</v>
      </c>
    </row>
    <row r="601" spans="22:23" x14ac:dyDescent="0.2">
      <c r="V601" s="29">
        <v>594</v>
      </c>
      <c r="W601" s="10">
        <v>1.42999999999987</v>
      </c>
    </row>
    <row r="602" spans="22:23" x14ac:dyDescent="0.2">
      <c r="V602" s="29">
        <v>595</v>
      </c>
      <c r="W602" s="10">
        <v>1.4399999999998701</v>
      </c>
    </row>
    <row r="603" spans="22:23" x14ac:dyDescent="0.2">
      <c r="V603" s="29">
        <v>596</v>
      </c>
      <c r="W603" s="10">
        <v>1.4499999999998701</v>
      </c>
    </row>
    <row r="604" spans="22:23" x14ac:dyDescent="0.2">
      <c r="V604" s="29">
        <v>597</v>
      </c>
      <c r="W604" s="10">
        <v>1.4599999999998701</v>
      </c>
    </row>
    <row r="605" spans="22:23" x14ac:dyDescent="0.2">
      <c r="V605" s="29">
        <v>598</v>
      </c>
      <c r="W605" s="10">
        <v>1.4699999999998701</v>
      </c>
    </row>
    <row r="606" spans="22:23" x14ac:dyDescent="0.2">
      <c r="V606" s="29">
        <v>599</v>
      </c>
      <c r="W606" s="10">
        <v>1.4799999999998701</v>
      </c>
    </row>
    <row r="607" spans="22:23" x14ac:dyDescent="0.2">
      <c r="V607" s="29">
        <v>600</v>
      </c>
      <c r="W607" s="10">
        <v>1.4899999999998701</v>
      </c>
    </row>
    <row r="608" spans="22:23" x14ac:dyDescent="0.2">
      <c r="V608" s="29">
        <v>601</v>
      </c>
      <c r="W608" s="10">
        <v>1.4999999999998701</v>
      </c>
    </row>
    <row r="609" spans="22:23" x14ac:dyDescent="0.2">
      <c r="V609" s="29">
        <v>602</v>
      </c>
      <c r="W609" s="10">
        <v>1.5099999999998699</v>
      </c>
    </row>
    <row r="610" spans="22:23" x14ac:dyDescent="0.2">
      <c r="V610" s="29">
        <v>603</v>
      </c>
      <c r="W610" s="10">
        <v>1.5199999999998699</v>
      </c>
    </row>
    <row r="611" spans="22:23" x14ac:dyDescent="0.2">
      <c r="V611" s="29">
        <v>604</v>
      </c>
      <c r="W611" s="10">
        <v>1.5299999999998699</v>
      </c>
    </row>
    <row r="612" spans="22:23" x14ac:dyDescent="0.2">
      <c r="V612" s="29">
        <v>605</v>
      </c>
      <c r="W612" s="10">
        <v>1.5399999999998699</v>
      </c>
    </row>
    <row r="613" spans="22:23" x14ac:dyDescent="0.2">
      <c r="V613" s="29">
        <v>606</v>
      </c>
      <c r="W613" s="10">
        <v>1.5499999999998699</v>
      </c>
    </row>
    <row r="614" spans="22:23" x14ac:dyDescent="0.2">
      <c r="V614" s="29">
        <v>607</v>
      </c>
      <c r="W614" s="10">
        <v>1.5599999999998699</v>
      </c>
    </row>
    <row r="615" spans="22:23" x14ac:dyDescent="0.2">
      <c r="V615" s="29">
        <v>608</v>
      </c>
      <c r="W615" s="10">
        <v>1.5699999999998699</v>
      </c>
    </row>
    <row r="616" spans="22:23" x14ac:dyDescent="0.2">
      <c r="V616" s="29">
        <v>609</v>
      </c>
      <c r="W616" s="10">
        <v>1.57999999999987</v>
      </c>
    </row>
    <row r="617" spans="22:23" x14ac:dyDescent="0.2">
      <c r="V617" s="29">
        <v>610</v>
      </c>
      <c r="W617" s="10">
        <v>1.58999999999987</v>
      </c>
    </row>
    <row r="618" spans="22:23" x14ac:dyDescent="0.2">
      <c r="V618" s="29">
        <v>611</v>
      </c>
      <c r="W618" s="10">
        <v>1.59999999999987</v>
      </c>
    </row>
    <row r="619" spans="22:23" x14ac:dyDescent="0.2">
      <c r="V619" s="29">
        <v>612</v>
      </c>
      <c r="W619" s="10">
        <v>1.60999999999987</v>
      </c>
    </row>
    <row r="620" spans="22:23" x14ac:dyDescent="0.2">
      <c r="V620" s="29">
        <v>613</v>
      </c>
      <c r="W620" s="10">
        <v>1.61999999999987</v>
      </c>
    </row>
    <row r="621" spans="22:23" x14ac:dyDescent="0.2">
      <c r="V621" s="29">
        <v>614</v>
      </c>
      <c r="W621" s="10">
        <v>1.62999999999987</v>
      </c>
    </row>
    <row r="622" spans="22:23" x14ac:dyDescent="0.2">
      <c r="V622" s="29">
        <v>615</v>
      </c>
      <c r="W622" s="10">
        <v>1.63999999999987</v>
      </c>
    </row>
    <row r="623" spans="22:23" x14ac:dyDescent="0.2">
      <c r="V623" s="29">
        <v>616</v>
      </c>
      <c r="W623" s="10">
        <v>1.64999999999987</v>
      </c>
    </row>
    <row r="624" spans="22:23" x14ac:dyDescent="0.2">
      <c r="V624" s="29">
        <v>617</v>
      </c>
      <c r="W624" s="10">
        <v>1.65999999999987</v>
      </c>
    </row>
    <row r="625" spans="22:23" x14ac:dyDescent="0.2">
      <c r="V625" s="29">
        <v>618</v>
      </c>
      <c r="W625" s="10">
        <v>1.66999999999987</v>
      </c>
    </row>
    <row r="626" spans="22:23" x14ac:dyDescent="0.2">
      <c r="V626" s="29">
        <v>619</v>
      </c>
      <c r="W626" s="10">
        <v>1.67999999999987</v>
      </c>
    </row>
    <row r="627" spans="22:23" x14ac:dyDescent="0.2">
      <c r="V627" s="29">
        <v>620</v>
      </c>
      <c r="W627" s="10">
        <v>1.6899999999998701</v>
      </c>
    </row>
    <row r="628" spans="22:23" x14ac:dyDescent="0.2">
      <c r="V628" s="29">
        <v>621</v>
      </c>
      <c r="W628" s="10">
        <v>1.6999999999998701</v>
      </c>
    </row>
    <row r="629" spans="22:23" x14ac:dyDescent="0.2">
      <c r="V629" s="29">
        <v>622</v>
      </c>
      <c r="W629" s="10">
        <v>1.7099999999998701</v>
      </c>
    </row>
    <row r="630" spans="22:23" x14ac:dyDescent="0.2">
      <c r="V630" s="29">
        <v>623</v>
      </c>
      <c r="W630" s="10">
        <v>1.7199999999998701</v>
      </c>
    </row>
    <row r="631" spans="22:23" x14ac:dyDescent="0.2">
      <c r="V631" s="29">
        <v>624</v>
      </c>
      <c r="W631" s="10">
        <v>1.7299999999998701</v>
      </c>
    </row>
    <row r="632" spans="22:23" x14ac:dyDescent="0.2">
      <c r="V632" s="29">
        <v>625</v>
      </c>
      <c r="W632" s="10">
        <v>1.7399999999998701</v>
      </c>
    </row>
    <row r="633" spans="22:23" x14ac:dyDescent="0.2">
      <c r="V633" s="29">
        <v>626</v>
      </c>
      <c r="W633" s="10">
        <v>1.7499999999998701</v>
      </c>
    </row>
    <row r="634" spans="22:23" x14ac:dyDescent="0.2">
      <c r="V634" s="29">
        <v>627</v>
      </c>
      <c r="W634" s="10">
        <v>1.7599999999998699</v>
      </c>
    </row>
    <row r="635" spans="22:23" x14ac:dyDescent="0.2">
      <c r="V635" s="29">
        <v>628</v>
      </c>
      <c r="W635" s="10">
        <v>1.7699999999998699</v>
      </c>
    </row>
    <row r="636" spans="22:23" x14ac:dyDescent="0.2">
      <c r="V636" s="29">
        <v>629</v>
      </c>
      <c r="W636" s="10">
        <v>1.7799999999998699</v>
      </c>
    </row>
    <row r="637" spans="22:23" x14ac:dyDescent="0.2">
      <c r="V637" s="29">
        <v>630</v>
      </c>
      <c r="W637" s="10">
        <v>1.7899999999998699</v>
      </c>
    </row>
    <row r="638" spans="22:23" x14ac:dyDescent="0.2">
      <c r="V638" s="29">
        <v>631</v>
      </c>
      <c r="W638" s="10">
        <v>1.7999999999998699</v>
      </c>
    </row>
    <row r="639" spans="22:23" x14ac:dyDescent="0.2">
      <c r="V639" s="29">
        <v>632</v>
      </c>
      <c r="W639" s="10">
        <v>1.8099999999998699</v>
      </c>
    </row>
    <row r="640" spans="22:23" x14ac:dyDescent="0.2">
      <c r="V640" s="29">
        <v>633</v>
      </c>
      <c r="W640" s="10">
        <v>1.8199999999998699</v>
      </c>
    </row>
    <row r="641" spans="22:23" x14ac:dyDescent="0.2">
      <c r="V641" s="29">
        <v>634</v>
      </c>
      <c r="W641" s="10">
        <v>1.82999999999987</v>
      </c>
    </row>
    <row r="642" spans="22:23" x14ac:dyDescent="0.2">
      <c r="V642" s="29">
        <v>635</v>
      </c>
      <c r="W642" s="10">
        <v>1.83999999999986</v>
      </c>
    </row>
    <row r="643" spans="22:23" x14ac:dyDescent="0.2">
      <c r="V643" s="29">
        <v>636</v>
      </c>
      <c r="W643" s="10">
        <v>1.84999999999986</v>
      </c>
    </row>
    <row r="644" spans="22:23" x14ac:dyDescent="0.2">
      <c r="V644" s="29">
        <v>637</v>
      </c>
      <c r="W644" s="10">
        <v>1.85999999999986</v>
      </c>
    </row>
    <row r="645" spans="22:23" x14ac:dyDescent="0.2">
      <c r="V645" s="29">
        <v>638</v>
      </c>
      <c r="W645" s="10">
        <v>1.86999999999986</v>
      </c>
    </row>
    <row r="646" spans="22:23" x14ac:dyDescent="0.2">
      <c r="V646" s="29">
        <v>639</v>
      </c>
      <c r="W646" s="10">
        <v>1.87999999999986</v>
      </c>
    </row>
    <row r="647" spans="22:23" x14ac:dyDescent="0.2">
      <c r="V647" s="29">
        <v>640</v>
      </c>
      <c r="W647" s="10">
        <v>1.88999999999986</v>
      </c>
    </row>
    <row r="648" spans="22:23" x14ac:dyDescent="0.2">
      <c r="V648" s="29">
        <v>641</v>
      </c>
      <c r="W648" s="10">
        <v>1.89999999999986</v>
      </c>
    </row>
    <row r="649" spans="22:23" x14ac:dyDescent="0.2">
      <c r="V649" s="29">
        <v>642</v>
      </c>
      <c r="W649" s="10">
        <v>1.90999999999986</v>
      </c>
    </row>
    <row r="650" spans="22:23" x14ac:dyDescent="0.2">
      <c r="V650" s="29">
        <v>643</v>
      </c>
      <c r="W650" s="10">
        <v>1.91999999999986</v>
      </c>
    </row>
    <row r="651" spans="22:23" x14ac:dyDescent="0.2">
      <c r="V651" s="29">
        <v>644</v>
      </c>
      <c r="W651" s="10">
        <v>1.92999999999986</v>
      </c>
    </row>
    <row r="652" spans="22:23" x14ac:dyDescent="0.2">
      <c r="V652" s="29">
        <v>645</v>
      </c>
      <c r="W652" s="10">
        <v>1.9399999999998601</v>
      </c>
    </row>
    <row r="653" spans="22:23" x14ac:dyDescent="0.2">
      <c r="V653" s="29">
        <v>646</v>
      </c>
      <c r="W653" s="10">
        <v>1.9499999999998601</v>
      </c>
    </row>
    <row r="654" spans="22:23" x14ac:dyDescent="0.2">
      <c r="V654" s="29">
        <v>647</v>
      </c>
      <c r="W654" s="10">
        <v>1.9599999999998601</v>
      </c>
    </row>
    <row r="655" spans="22:23" x14ac:dyDescent="0.2">
      <c r="V655" s="29">
        <v>648</v>
      </c>
      <c r="W655" s="10">
        <v>1.9699999999998601</v>
      </c>
    </row>
    <row r="656" spans="22:23" x14ac:dyDescent="0.2">
      <c r="V656" s="29">
        <v>649</v>
      </c>
      <c r="W656" s="10">
        <v>1.9799999999998601</v>
      </c>
    </row>
    <row r="657" spans="22:23" x14ac:dyDescent="0.2">
      <c r="V657" s="29">
        <v>650</v>
      </c>
      <c r="W657" s="10">
        <v>1.9899999999998601</v>
      </c>
    </row>
    <row r="658" spans="22:23" x14ac:dyDescent="0.2">
      <c r="V658" s="29">
        <v>651</v>
      </c>
      <c r="W658" s="10">
        <v>1.9999999999998599</v>
      </c>
    </row>
    <row r="659" spans="22:23" x14ac:dyDescent="0.2">
      <c r="V659" s="29">
        <v>652</v>
      </c>
      <c r="W659" s="10">
        <v>2.0099999999998599</v>
      </c>
    </row>
    <row r="660" spans="22:23" x14ac:dyDescent="0.2">
      <c r="V660" s="29">
        <v>653</v>
      </c>
      <c r="W660" s="10">
        <v>2.0199999999998601</v>
      </c>
    </row>
    <row r="661" spans="22:23" x14ac:dyDescent="0.2">
      <c r="V661" s="29">
        <v>654</v>
      </c>
      <c r="W661" s="10">
        <v>2.0299999999998599</v>
      </c>
    </row>
    <row r="662" spans="22:23" x14ac:dyDescent="0.2">
      <c r="V662" s="29">
        <v>655</v>
      </c>
      <c r="W662" s="10">
        <v>2.0399999999998601</v>
      </c>
    </row>
    <row r="663" spans="22:23" x14ac:dyDescent="0.2">
      <c r="V663" s="29">
        <v>656</v>
      </c>
      <c r="W663" s="10">
        <v>2.0499999999998599</v>
      </c>
    </row>
    <row r="664" spans="22:23" x14ac:dyDescent="0.2">
      <c r="V664" s="29">
        <v>657</v>
      </c>
      <c r="W664" s="10">
        <v>2.0599999999998602</v>
      </c>
    </row>
    <row r="665" spans="22:23" x14ac:dyDescent="0.2">
      <c r="V665" s="29">
        <v>658</v>
      </c>
      <c r="W665" s="10">
        <v>2.06999999999986</v>
      </c>
    </row>
    <row r="666" spans="22:23" x14ac:dyDescent="0.2">
      <c r="V666" s="29">
        <v>659</v>
      </c>
      <c r="W666" s="10">
        <v>2.0799999999998602</v>
      </c>
    </row>
    <row r="667" spans="22:23" x14ac:dyDescent="0.2">
      <c r="V667" s="29">
        <v>660</v>
      </c>
      <c r="W667" s="10">
        <v>2.08999999999986</v>
      </c>
    </row>
    <row r="668" spans="22:23" x14ac:dyDescent="0.2">
      <c r="V668" s="29">
        <v>661</v>
      </c>
      <c r="W668" s="10">
        <v>2.0999999999998602</v>
      </c>
    </row>
    <row r="669" spans="22:23" x14ac:dyDescent="0.2">
      <c r="V669" s="29">
        <v>662</v>
      </c>
      <c r="W669" s="10">
        <v>2.10999999999986</v>
      </c>
    </row>
    <row r="670" spans="22:23" x14ac:dyDescent="0.2">
      <c r="V670" s="29">
        <v>663</v>
      </c>
      <c r="W670" s="10">
        <v>2.1199999999998602</v>
      </c>
    </row>
    <row r="671" spans="22:23" x14ac:dyDescent="0.2">
      <c r="V671" s="29">
        <v>664</v>
      </c>
      <c r="W671" s="10">
        <v>2.12999999999986</v>
      </c>
    </row>
    <row r="672" spans="22:23" x14ac:dyDescent="0.2">
      <c r="V672" s="29">
        <v>665</v>
      </c>
      <c r="W672" s="10">
        <v>2.1399999999998598</v>
      </c>
    </row>
    <row r="673" spans="22:23" x14ac:dyDescent="0.2">
      <c r="V673" s="29">
        <v>666</v>
      </c>
      <c r="W673" s="10">
        <v>2.14999999999986</v>
      </c>
    </row>
    <row r="674" spans="22:23" x14ac:dyDescent="0.2">
      <c r="V674" s="29">
        <v>667</v>
      </c>
      <c r="W674" s="10">
        <v>2.1599999999998598</v>
      </c>
    </row>
    <row r="675" spans="22:23" x14ac:dyDescent="0.2">
      <c r="V675" s="29">
        <v>668</v>
      </c>
      <c r="W675" s="10">
        <v>2.16999999999986</v>
      </c>
    </row>
    <row r="676" spans="22:23" x14ac:dyDescent="0.2">
      <c r="V676" s="29">
        <v>669</v>
      </c>
      <c r="W676" s="10">
        <v>2.1799999999998598</v>
      </c>
    </row>
    <row r="677" spans="22:23" x14ac:dyDescent="0.2">
      <c r="V677" s="29">
        <v>670</v>
      </c>
      <c r="W677" s="10">
        <v>2.1899999999998601</v>
      </c>
    </row>
    <row r="678" spans="22:23" x14ac:dyDescent="0.2">
      <c r="V678" s="29">
        <v>671</v>
      </c>
      <c r="W678" s="10">
        <v>2.1999999999998598</v>
      </c>
    </row>
    <row r="679" spans="22:23" x14ac:dyDescent="0.2">
      <c r="V679" s="29">
        <v>672</v>
      </c>
      <c r="W679" s="10">
        <v>2.2099999999998601</v>
      </c>
    </row>
    <row r="680" spans="22:23" x14ac:dyDescent="0.2">
      <c r="V680" s="29">
        <v>673</v>
      </c>
      <c r="W680" s="10">
        <v>2.2199999999998599</v>
      </c>
    </row>
    <row r="681" spans="22:23" x14ac:dyDescent="0.2">
      <c r="V681" s="29">
        <v>674</v>
      </c>
      <c r="W681" s="10">
        <v>2.2299999999998601</v>
      </c>
    </row>
    <row r="682" spans="22:23" x14ac:dyDescent="0.2">
      <c r="V682" s="29">
        <v>675</v>
      </c>
      <c r="W682" s="10">
        <v>2.2399999999998599</v>
      </c>
    </row>
    <row r="683" spans="22:23" x14ac:dyDescent="0.2">
      <c r="V683" s="29">
        <v>676</v>
      </c>
      <c r="W683" s="10">
        <v>2.2499999999998601</v>
      </c>
    </row>
    <row r="684" spans="22:23" x14ac:dyDescent="0.2">
      <c r="V684" s="29">
        <v>677</v>
      </c>
      <c r="W684" s="10">
        <v>2.2599999999998599</v>
      </c>
    </row>
    <row r="685" spans="22:23" x14ac:dyDescent="0.2">
      <c r="V685" s="29">
        <v>678</v>
      </c>
      <c r="W685" s="10">
        <v>2.2699999999998601</v>
      </c>
    </row>
    <row r="686" spans="22:23" x14ac:dyDescent="0.2">
      <c r="V686" s="29">
        <v>679</v>
      </c>
      <c r="W686" s="10">
        <v>2.2799999999998599</v>
      </c>
    </row>
    <row r="687" spans="22:23" x14ac:dyDescent="0.2">
      <c r="V687" s="29">
        <v>680</v>
      </c>
      <c r="W687" s="10">
        <v>2.2899999999998601</v>
      </c>
    </row>
    <row r="688" spans="22:23" x14ac:dyDescent="0.2">
      <c r="V688" s="29">
        <v>681</v>
      </c>
      <c r="W688" s="10">
        <v>2.2999999999998599</v>
      </c>
    </row>
    <row r="689" spans="22:23" x14ac:dyDescent="0.2">
      <c r="V689" s="29">
        <v>682</v>
      </c>
      <c r="W689" s="10">
        <v>2.30999999999985</v>
      </c>
    </row>
    <row r="690" spans="22:23" x14ac:dyDescent="0.2">
      <c r="V690" s="29">
        <v>683</v>
      </c>
      <c r="W690" s="10">
        <v>2.3199999999998502</v>
      </c>
    </row>
    <row r="691" spans="22:23" x14ac:dyDescent="0.2">
      <c r="V691" s="29">
        <v>684</v>
      </c>
      <c r="W691" s="10">
        <v>2.32999999999985</v>
      </c>
    </row>
    <row r="692" spans="22:23" x14ac:dyDescent="0.2">
      <c r="V692" s="29">
        <v>685</v>
      </c>
      <c r="W692" s="10">
        <v>2.3399999999998502</v>
      </c>
    </row>
    <row r="693" spans="22:23" x14ac:dyDescent="0.2">
      <c r="V693" s="29">
        <v>686</v>
      </c>
      <c r="W693" s="10">
        <v>2.34999999999985</v>
      </c>
    </row>
    <row r="694" spans="22:23" x14ac:dyDescent="0.2">
      <c r="V694" s="29">
        <v>687</v>
      </c>
      <c r="W694" s="10">
        <v>2.3599999999998502</v>
      </c>
    </row>
    <row r="695" spans="22:23" x14ac:dyDescent="0.2">
      <c r="V695" s="29">
        <v>688</v>
      </c>
      <c r="W695" s="10">
        <v>2.36999999999985</v>
      </c>
    </row>
    <row r="696" spans="22:23" x14ac:dyDescent="0.2">
      <c r="V696" s="29">
        <v>689</v>
      </c>
      <c r="W696" s="10">
        <v>2.3799999999998498</v>
      </c>
    </row>
    <row r="697" spans="22:23" x14ac:dyDescent="0.2">
      <c r="V697" s="29">
        <v>690</v>
      </c>
      <c r="W697" s="10">
        <v>2.38999999999985</v>
      </c>
    </row>
    <row r="698" spans="22:23" x14ac:dyDescent="0.2">
      <c r="V698" s="29">
        <v>691</v>
      </c>
      <c r="W698" s="10">
        <v>2.3999999999998498</v>
      </c>
    </row>
    <row r="699" spans="22:23" x14ac:dyDescent="0.2">
      <c r="V699" s="29">
        <v>692</v>
      </c>
      <c r="W699" s="10">
        <v>2.40999999999985</v>
      </c>
    </row>
    <row r="700" spans="22:23" x14ac:dyDescent="0.2">
      <c r="V700" s="29">
        <v>693</v>
      </c>
      <c r="W700" s="10">
        <v>2.4199999999998498</v>
      </c>
    </row>
    <row r="701" spans="22:23" x14ac:dyDescent="0.2">
      <c r="V701" s="29">
        <v>694</v>
      </c>
      <c r="W701" s="10">
        <v>2.4299999999998501</v>
      </c>
    </row>
    <row r="702" spans="22:23" x14ac:dyDescent="0.2">
      <c r="V702" s="29">
        <v>695</v>
      </c>
      <c r="W702" s="10">
        <v>2.4399999999998498</v>
      </c>
    </row>
    <row r="703" spans="22:23" x14ac:dyDescent="0.2">
      <c r="V703" s="29">
        <v>696</v>
      </c>
      <c r="W703" s="10">
        <v>2.4499999999998501</v>
      </c>
    </row>
    <row r="704" spans="22:23" x14ac:dyDescent="0.2">
      <c r="V704" s="29">
        <v>697</v>
      </c>
      <c r="W704" s="10">
        <v>2.4599999999998499</v>
      </c>
    </row>
    <row r="705" spans="22:23" x14ac:dyDescent="0.2">
      <c r="V705" s="29">
        <v>698</v>
      </c>
      <c r="W705" s="10">
        <v>2.4699999999998501</v>
      </c>
    </row>
    <row r="706" spans="22:23" x14ac:dyDescent="0.2">
      <c r="V706" s="29">
        <v>699</v>
      </c>
      <c r="W706" s="10">
        <v>2.4799999999998499</v>
      </c>
    </row>
    <row r="707" spans="22:23" x14ac:dyDescent="0.2">
      <c r="V707" s="29">
        <v>700</v>
      </c>
      <c r="W707" s="10">
        <v>2.4899999999998501</v>
      </c>
    </row>
    <row r="708" spans="22:23" x14ac:dyDescent="0.2">
      <c r="V708" s="29">
        <v>701</v>
      </c>
      <c r="W708" s="10">
        <v>2.4999999999998499</v>
      </c>
    </row>
    <row r="709" spans="22:23" x14ac:dyDescent="0.2">
      <c r="V709" s="29">
        <v>702</v>
      </c>
      <c r="W709" s="10">
        <v>2.5099999999998501</v>
      </c>
    </row>
    <row r="710" spans="22:23" x14ac:dyDescent="0.2">
      <c r="V710" s="29">
        <v>703</v>
      </c>
      <c r="W710" s="10">
        <v>2.5199999999998499</v>
      </c>
    </row>
    <row r="711" spans="22:23" x14ac:dyDescent="0.2">
      <c r="V711" s="29">
        <v>704</v>
      </c>
      <c r="W711" s="10">
        <v>2.5299999999998501</v>
      </c>
    </row>
    <row r="712" spans="22:23" x14ac:dyDescent="0.2">
      <c r="V712" s="29">
        <v>705</v>
      </c>
      <c r="W712" s="10">
        <v>2.5399999999998499</v>
      </c>
    </row>
    <row r="713" spans="22:23" x14ac:dyDescent="0.2">
      <c r="V713" s="29">
        <v>706</v>
      </c>
      <c r="W713" s="10">
        <v>2.5499999999998502</v>
      </c>
    </row>
    <row r="714" spans="22:23" x14ac:dyDescent="0.2">
      <c r="V714" s="29">
        <v>707</v>
      </c>
      <c r="W714" s="10">
        <v>2.55999999999985</v>
      </c>
    </row>
    <row r="715" spans="22:23" x14ac:dyDescent="0.2">
      <c r="V715" s="29">
        <v>708</v>
      </c>
      <c r="W715" s="10">
        <v>2.5699999999998502</v>
      </c>
    </row>
    <row r="716" spans="22:23" x14ac:dyDescent="0.2">
      <c r="V716" s="29">
        <v>709</v>
      </c>
      <c r="W716" s="10">
        <v>2.57999999999985</v>
      </c>
    </row>
    <row r="717" spans="22:23" x14ac:dyDescent="0.2">
      <c r="V717" s="29">
        <v>710</v>
      </c>
      <c r="W717" s="10">
        <v>2.5899999999998502</v>
      </c>
    </row>
    <row r="718" spans="22:23" x14ac:dyDescent="0.2">
      <c r="V718" s="29">
        <v>711</v>
      </c>
      <c r="W718" s="10">
        <v>2.59999999999985</v>
      </c>
    </row>
    <row r="719" spans="22:23" x14ac:dyDescent="0.2">
      <c r="V719" s="29">
        <v>712</v>
      </c>
      <c r="W719" s="10">
        <v>2.6099999999998502</v>
      </c>
    </row>
    <row r="720" spans="22:23" x14ac:dyDescent="0.2">
      <c r="V720" s="29">
        <v>713</v>
      </c>
      <c r="W720" s="10">
        <v>2.61999999999985</v>
      </c>
    </row>
    <row r="721" spans="22:23" x14ac:dyDescent="0.2">
      <c r="V721" s="29">
        <v>714</v>
      </c>
      <c r="W721" s="10">
        <v>2.6299999999998498</v>
      </c>
    </row>
    <row r="722" spans="22:23" x14ac:dyDescent="0.2">
      <c r="V722" s="29">
        <v>715</v>
      </c>
      <c r="W722" s="10">
        <v>2.63999999999985</v>
      </c>
    </row>
    <row r="723" spans="22:23" x14ac:dyDescent="0.2">
      <c r="V723" s="29">
        <v>716</v>
      </c>
      <c r="W723" s="10">
        <v>2.6499999999998498</v>
      </c>
    </row>
    <row r="724" spans="22:23" x14ac:dyDescent="0.2">
      <c r="V724" s="29">
        <v>717</v>
      </c>
      <c r="W724" s="10">
        <v>2.65999999999985</v>
      </c>
    </row>
    <row r="725" spans="22:23" x14ac:dyDescent="0.2">
      <c r="V725" s="29">
        <v>718</v>
      </c>
      <c r="W725" s="10">
        <v>2.6699999999998498</v>
      </c>
    </row>
    <row r="726" spans="22:23" x14ac:dyDescent="0.2">
      <c r="V726" s="29">
        <v>719</v>
      </c>
      <c r="W726" s="10">
        <v>2.6799999999998501</v>
      </c>
    </row>
    <row r="727" spans="22:23" x14ac:dyDescent="0.2">
      <c r="V727" s="29">
        <v>720</v>
      </c>
      <c r="W727" s="10">
        <v>2.6899999999998498</v>
      </c>
    </row>
    <row r="728" spans="22:23" x14ac:dyDescent="0.2">
      <c r="V728" s="29">
        <v>721</v>
      </c>
      <c r="W728" s="10">
        <v>2.6999999999998501</v>
      </c>
    </row>
    <row r="729" spans="22:23" x14ac:dyDescent="0.2">
      <c r="V729" s="29">
        <v>722</v>
      </c>
      <c r="W729" s="10">
        <v>2.7099999999998499</v>
      </c>
    </row>
    <row r="730" spans="22:23" x14ac:dyDescent="0.2">
      <c r="V730" s="29">
        <v>723</v>
      </c>
      <c r="W730" s="10">
        <v>2.7199999999998501</v>
      </c>
    </row>
    <row r="731" spans="22:23" x14ac:dyDescent="0.2">
      <c r="V731" s="29">
        <v>724</v>
      </c>
      <c r="W731" s="10">
        <v>2.7299999999998499</v>
      </c>
    </row>
    <row r="732" spans="22:23" x14ac:dyDescent="0.2">
      <c r="V732" s="29">
        <v>725</v>
      </c>
      <c r="W732" s="10">
        <v>2.7399999999998501</v>
      </c>
    </row>
    <row r="733" spans="22:23" x14ac:dyDescent="0.2">
      <c r="V733" s="29">
        <v>726</v>
      </c>
      <c r="W733" s="10">
        <v>2.7499999999998499</v>
      </c>
    </row>
    <row r="734" spans="22:23" x14ac:dyDescent="0.2">
      <c r="V734" s="29">
        <v>727</v>
      </c>
      <c r="W734" s="10">
        <v>2.7599999999998501</v>
      </c>
    </row>
    <row r="735" spans="22:23" x14ac:dyDescent="0.2">
      <c r="V735" s="29">
        <v>728</v>
      </c>
      <c r="W735" s="10">
        <v>2.7699999999998499</v>
      </c>
    </row>
    <row r="736" spans="22:23" x14ac:dyDescent="0.2">
      <c r="V736" s="29">
        <v>729</v>
      </c>
      <c r="W736" s="10">
        <v>2.7799999999998399</v>
      </c>
    </row>
    <row r="737" spans="22:23" x14ac:dyDescent="0.2">
      <c r="V737" s="29">
        <v>730</v>
      </c>
      <c r="W737" s="10">
        <v>2.7899999999998402</v>
      </c>
    </row>
    <row r="738" spans="22:23" x14ac:dyDescent="0.2">
      <c r="V738" s="29">
        <v>731</v>
      </c>
      <c r="W738" s="10">
        <v>2.79999999999984</v>
      </c>
    </row>
    <row r="739" spans="22:23" x14ac:dyDescent="0.2">
      <c r="V739" s="29">
        <v>732</v>
      </c>
      <c r="W739" s="10">
        <v>2.8099999999998402</v>
      </c>
    </row>
    <row r="740" spans="22:23" x14ac:dyDescent="0.2">
      <c r="V740" s="29">
        <v>733</v>
      </c>
      <c r="W740" s="10">
        <v>2.81999999999984</v>
      </c>
    </row>
    <row r="741" spans="22:23" x14ac:dyDescent="0.2">
      <c r="V741" s="29">
        <v>734</v>
      </c>
      <c r="W741" s="10">
        <v>2.8299999999998402</v>
      </c>
    </row>
    <row r="742" spans="22:23" x14ac:dyDescent="0.2">
      <c r="V742" s="29">
        <v>735</v>
      </c>
      <c r="W742" s="10">
        <v>2.83999999999984</v>
      </c>
    </row>
    <row r="743" spans="22:23" x14ac:dyDescent="0.2">
      <c r="V743" s="29">
        <v>736</v>
      </c>
      <c r="W743" s="10">
        <v>2.8499999999998402</v>
      </c>
    </row>
    <row r="744" spans="22:23" x14ac:dyDescent="0.2">
      <c r="V744" s="29">
        <v>737</v>
      </c>
      <c r="W744" s="10">
        <v>2.85999999999984</v>
      </c>
    </row>
    <row r="745" spans="22:23" x14ac:dyDescent="0.2">
      <c r="V745" s="29">
        <v>738</v>
      </c>
      <c r="W745" s="10">
        <v>2.8699999999998398</v>
      </c>
    </row>
    <row r="746" spans="22:23" x14ac:dyDescent="0.2">
      <c r="V746" s="29">
        <v>739</v>
      </c>
      <c r="W746" s="10">
        <v>2.87999999999984</v>
      </c>
    </row>
    <row r="747" spans="22:23" x14ac:dyDescent="0.2">
      <c r="V747" s="29">
        <v>740</v>
      </c>
      <c r="W747" s="10">
        <v>2.8899999999998398</v>
      </c>
    </row>
    <row r="748" spans="22:23" x14ac:dyDescent="0.2">
      <c r="V748" s="29">
        <v>741</v>
      </c>
      <c r="W748" s="10">
        <v>2.89999999999984</v>
      </c>
    </row>
    <row r="749" spans="22:23" x14ac:dyDescent="0.2">
      <c r="V749" s="29">
        <v>742</v>
      </c>
      <c r="W749" s="10">
        <v>2.9099999999998398</v>
      </c>
    </row>
    <row r="750" spans="22:23" x14ac:dyDescent="0.2">
      <c r="V750" s="29">
        <v>743</v>
      </c>
      <c r="W750" s="10">
        <v>2.9199999999998401</v>
      </c>
    </row>
    <row r="751" spans="22:23" x14ac:dyDescent="0.2">
      <c r="V751" s="29">
        <v>744</v>
      </c>
      <c r="W751" s="10">
        <v>2.9299999999998398</v>
      </c>
    </row>
    <row r="752" spans="22:23" x14ac:dyDescent="0.2">
      <c r="V752" s="29">
        <v>745</v>
      </c>
      <c r="W752" s="10">
        <v>2.9399999999998401</v>
      </c>
    </row>
    <row r="753" spans="22:23" x14ac:dyDescent="0.2">
      <c r="V753" s="29">
        <v>746</v>
      </c>
      <c r="W753" s="10">
        <v>2.9499999999998399</v>
      </c>
    </row>
    <row r="754" spans="22:23" x14ac:dyDescent="0.2">
      <c r="V754" s="29">
        <v>747</v>
      </c>
      <c r="W754" s="10">
        <v>2.9599999999998401</v>
      </c>
    </row>
    <row r="755" spans="22:23" x14ac:dyDescent="0.2">
      <c r="V755" s="29">
        <v>748</v>
      </c>
      <c r="W755" s="10">
        <v>2.9699999999998399</v>
      </c>
    </row>
    <row r="756" spans="22:23" x14ac:dyDescent="0.2">
      <c r="V756" s="29">
        <v>749</v>
      </c>
      <c r="W756" s="10">
        <v>2.9799999999998401</v>
      </c>
    </row>
    <row r="757" spans="22:23" x14ac:dyDescent="0.2">
      <c r="V757" s="29">
        <v>750</v>
      </c>
      <c r="W757" s="10">
        <v>2.9899999999998399</v>
      </c>
    </row>
    <row r="758" spans="22:23" x14ac:dyDescent="0.2">
      <c r="V758" s="29">
        <v>751</v>
      </c>
      <c r="W758" s="10">
        <v>2.9999999999998401</v>
      </c>
    </row>
    <row r="759" spans="22:23" x14ac:dyDescent="0.2">
      <c r="V759" s="29">
        <v>752</v>
      </c>
      <c r="W759" s="10">
        <v>3.0099999999998399</v>
      </c>
    </row>
    <row r="760" spans="22:23" x14ac:dyDescent="0.2">
      <c r="V760" s="29">
        <v>753</v>
      </c>
      <c r="W760" s="10">
        <v>3.0199999999998401</v>
      </c>
    </row>
    <row r="761" spans="22:23" x14ac:dyDescent="0.2">
      <c r="V761" s="29">
        <v>754</v>
      </c>
      <c r="W761" s="10">
        <v>3.0299999999998399</v>
      </c>
    </row>
    <row r="762" spans="22:23" x14ac:dyDescent="0.2">
      <c r="V762" s="29">
        <v>755</v>
      </c>
      <c r="W762" s="10">
        <v>3.0399999999998402</v>
      </c>
    </row>
    <row r="763" spans="22:23" x14ac:dyDescent="0.2">
      <c r="V763" s="29">
        <v>756</v>
      </c>
      <c r="W763" s="10">
        <v>3.04999999999984</v>
      </c>
    </row>
    <row r="764" spans="22:23" x14ac:dyDescent="0.2">
      <c r="V764" s="29">
        <v>757</v>
      </c>
      <c r="W764" s="10">
        <v>3.0599999999998402</v>
      </c>
    </row>
    <row r="765" spans="22:23" x14ac:dyDescent="0.2">
      <c r="V765" s="29">
        <v>758</v>
      </c>
      <c r="W765" s="10">
        <v>3.06999999999984</v>
      </c>
    </row>
    <row r="766" spans="22:23" x14ac:dyDescent="0.2">
      <c r="V766" s="29">
        <v>759</v>
      </c>
      <c r="W766" s="10">
        <v>3.0799999999998402</v>
      </c>
    </row>
    <row r="767" spans="22:23" x14ac:dyDescent="0.2">
      <c r="V767" s="29">
        <v>760</v>
      </c>
      <c r="W767" s="10">
        <v>3.08999999999984</v>
      </c>
    </row>
    <row r="768" spans="22:23" x14ac:dyDescent="0.2">
      <c r="V768" s="29">
        <v>761</v>
      </c>
      <c r="W768" s="10">
        <v>3.0999999999998402</v>
      </c>
    </row>
    <row r="769" spans="22:23" x14ac:dyDescent="0.2">
      <c r="V769" s="29">
        <v>762</v>
      </c>
      <c r="W769" s="10">
        <v>3.10999999999984</v>
      </c>
    </row>
    <row r="770" spans="22:23" x14ac:dyDescent="0.2">
      <c r="V770" s="29">
        <v>763</v>
      </c>
      <c r="W770" s="10">
        <v>3.1199999999998398</v>
      </c>
    </row>
    <row r="771" spans="22:23" x14ac:dyDescent="0.2">
      <c r="V771" s="29">
        <v>764</v>
      </c>
      <c r="W771" s="10">
        <v>3.12999999999984</v>
      </c>
    </row>
    <row r="772" spans="22:23" x14ac:dyDescent="0.2">
      <c r="V772" s="29">
        <v>765</v>
      </c>
      <c r="W772" s="10">
        <v>3.1399999999998398</v>
      </c>
    </row>
    <row r="773" spans="22:23" x14ac:dyDescent="0.2">
      <c r="V773" s="29">
        <v>766</v>
      </c>
      <c r="W773" s="10">
        <v>3.14999999999984</v>
      </c>
    </row>
    <row r="774" spans="22:23" x14ac:dyDescent="0.2">
      <c r="V774" s="29">
        <v>767</v>
      </c>
      <c r="W774" s="10">
        <v>3.1599999999998398</v>
      </c>
    </row>
    <row r="775" spans="22:23" x14ac:dyDescent="0.2">
      <c r="V775" s="29">
        <v>768</v>
      </c>
      <c r="W775" s="10">
        <v>3.1699999999998401</v>
      </c>
    </row>
    <row r="776" spans="22:23" x14ac:dyDescent="0.2">
      <c r="V776" s="29">
        <v>769</v>
      </c>
      <c r="W776" s="10">
        <v>3.1799999999998398</v>
      </c>
    </row>
    <row r="777" spans="22:23" x14ac:dyDescent="0.2">
      <c r="V777" s="29">
        <v>770</v>
      </c>
      <c r="W777" s="10">
        <v>3.1899999999998401</v>
      </c>
    </row>
    <row r="778" spans="22:23" x14ac:dyDescent="0.2">
      <c r="V778" s="29">
        <v>771</v>
      </c>
      <c r="W778" s="10">
        <v>3.1999999999998399</v>
      </c>
    </row>
    <row r="779" spans="22:23" x14ac:dyDescent="0.2">
      <c r="V779" s="29">
        <v>772</v>
      </c>
      <c r="W779" s="10">
        <v>3.2099999999998401</v>
      </c>
    </row>
    <row r="780" spans="22:23" x14ac:dyDescent="0.2">
      <c r="V780" s="29">
        <v>773</v>
      </c>
      <c r="W780" s="10">
        <v>3.2199999999998399</v>
      </c>
    </row>
    <row r="781" spans="22:23" x14ac:dyDescent="0.2">
      <c r="V781" s="29">
        <v>774</v>
      </c>
      <c r="W781" s="10">
        <v>3.2299999999998401</v>
      </c>
    </row>
    <row r="782" spans="22:23" x14ac:dyDescent="0.2">
      <c r="V782" s="29">
        <v>775</v>
      </c>
      <c r="W782" s="10">
        <v>3.2399999999998399</v>
      </c>
    </row>
    <row r="783" spans="22:23" x14ac:dyDescent="0.2">
      <c r="V783" s="29">
        <v>776</v>
      </c>
      <c r="W783" s="10">
        <v>3.2499999999998299</v>
      </c>
    </row>
    <row r="784" spans="22:23" x14ac:dyDescent="0.2">
      <c r="V784" s="29">
        <v>777</v>
      </c>
      <c r="W784" s="10">
        <v>3.2599999999998301</v>
      </c>
    </row>
    <row r="785" spans="22:23" x14ac:dyDescent="0.2">
      <c r="V785" s="29">
        <v>778</v>
      </c>
      <c r="W785" s="10">
        <v>3.2699999999998299</v>
      </c>
    </row>
    <row r="786" spans="22:23" x14ac:dyDescent="0.2">
      <c r="V786" s="29">
        <v>779</v>
      </c>
      <c r="W786" s="10">
        <v>3.2799999999998302</v>
      </c>
    </row>
    <row r="787" spans="22:23" x14ac:dyDescent="0.2">
      <c r="V787" s="29">
        <v>780</v>
      </c>
      <c r="W787" s="10">
        <v>3.2899999999998299</v>
      </c>
    </row>
    <row r="788" spans="22:23" x14ac:dyDescent="0.2">
      <c r="V788" s="29">
        <v>781</v>
      </c>
      <c r="W788" s="10">
        <v>3.2999999999998302</v>
      </c>
    </row>
    <row r="789" spans="22:23" x14ac:dyDescent="0.2">
      <c r="V789" s="29">
        <v>782</v>
      </c>
      <c r="W789" s="10">
        <v>3.30999999999983</v>
      </c>
    </row>
    <row r="790" spans="22:23" x14ac:dyDescent="0.2">
      <c r="V790" s="29">
        <v>783</v>
      </c>
      <c r="W790" s="10">
        <v>3.3199999999998302</v>
      </c>
    </row>
    <row r="791" spans="22:23" x14ac:dyDescent="0.2">
      <c r="V791" s="29">
        <v>784</v>
      </c>
      <c r="W791" s="10">
        <v>3.32999999999983</v>
      </c>
    </row>
    <row r="792" spans="22:23" x14ac:dyDescent="0.2">
      <c r="V792" s="29">
        <v>785</v>
      </c>
      <c r="W792" s="10">
        <v>3.3399999999998302</v>
      </c>
    </row>
    <row r="793" spans="22:23" x14ac:dyDescent="0.2">
      <c r="V793" s="29">
        <v>786</v>
      </c>
      <c r="W793" s="10">
        <v>3.34999999999983</v>
      </c>
    </row>
    <row r="794" spans="22:23" x14ac:dyDescent="0.2">
      <c r="V794" s="29">
        <v>787</v>
      </c>
      <c r="W794" s="10">
        <v>3.3599999999998298</v>
      </c>
    </row>
    <row r="795" spans="22:23" x14ac:dyDescent="0.2">
      <c r="V795" s="29">
        <v>788</v>
      </c>
      <c r="W795" s="10">
        <v>3.36999999999983</v>
      </c>
    </row>
    <row r="796" spans="22:23" x14ac:dyDescent="0.2">
      <c r="V796" s="29">
        <v>789</v>
      </c>
      <c r="W796" s="10">
        <v>3.3799999999998298</v>
      </c>
    </row>
    <row r="797" spans="22:23" x14ac:dyDescent="0.2">
      <c r="V797" s="29">
        <v>790</v>
      </c>
      <c r="W797" s="10">
        <v>3.38999999999983</v>
      </c>
    </row>
    <row r="798" spans="22:23" x14ac:dyDescent="0.2">
      <c r="V798" s="29">
        <v>791</v>
      </c>
      <c r="W798" s="10">
        <v>3.3999999999998298</v>
      </c>
    </row>
    <row r="799" spans="22:23" x14ac:dyDescent="0.2">
      <c r="V799" s="29">
        <v>792</v>
      </c>
      <c r="W799" s="10">
        <v>3.4099999999998301</v>
      </c>
    </row>
    <row r="800" spans="22:23" x14ac:dyDescent="0.2">
      <c r="V800" s="29">
        <v>793</v>
      </c>
      <c r="W800" s="10">
        <v>3.4199999999998298</v>
      </c>
    </row>
    <row r="801" spans="22:23" x14ac:dyDescent="0.2">
      <c r="V801" s="29">
        <v>794</v>
      </c>
      <c r="W801" s="10">
        <v>3.4299999999998301</v>
      </c>
    </row>
    <row r="802" spans="22:23" x14ac:dyDescent="0.2">
      <c r="V802" s="29">
        <v>795</v>
      </c>
      <c r="W802" s="10">
        <v>3.4399999999998299</v>
      </c>
    </row>
    <row r="803" spans="22:23" x14ac:dyDescent="0.2">
      <c r="V803" s="29">
        <v>796</v>
      </c>
      <c r="W803" s="10">
        <v>3.4499999999998301</v>
      </c>
    </row>
    <row r="804" spans="22:23" x14ac:dyDescent="0.2">
      <c r="V804" s="29">
        <v>797</v>
      </c>
      <c r="W804" s="10">
        <v>3.4599999999998299</v>
      </c>
    </row>
    <row r="805" spans="22:23" x14ac:dyDescent="0.2">
      <c r="V805" s="29">
        <v>798</v>
      </c>
      <c r="W805" s="10">
        <v>3.4699999999998301</v>
      </c>
    </row>
    <row r="806" spans="22:23" x14ac:dyDescent="0.2">
      <c r="V806" s="29">
        <v>799</v>
      </c>
      <c r="W806" s="10">
        <v>3.4799999999998299</v>
      </c>
    </row>
    <row r="807" spans="22:23" x14ac:dyDescent="0.2">
      <c r="V807" s="29">
        <v>800</v>
      </c>
      <c r="W807" s="10">
        <v>3.4899999999998301</v>
      </c>
    </row>
    <row r="808" spans="22:23" x14ac:dyDescent="0.2">
      <c r="V808" s="29">
        <v>801</v>
      </c>
      <c r="W808" s="10">
        <v>3.4999999999998299</v>
      </c>
    </row>
    <row r="809" spans="22:23" x14ac:dyDescent="0.2">
      <c r="V809" s="29">
        <v>802</v>
      </c>
      <c r="W809" s="10">
        <v>3.5099999999998301</v>
      </c>
    </row>
    <row r="810" spans="22:23" x14ac:dyDescent="0.2">
      <c r="V810" s="29">
        <v>803</v>
      </c>
      <c r="W810" s="10">
        <v>3.5199999999998299</v>
      </c>
    </row>
    <row r="811" spans="22:23" x14ac:dyDescent="0.2">
      <c r="V811" s="29">
        <v>804</v>
      </c>
      <c r="W811" s="10">
        <v>3.5299999999998302</v>
      </c>
    </row>
    <row r="812" spans="22:23" x14ac:dyDescent="0.2">
      <c r="V812" s="29">
        <v>805</v>
      </c>
      <c r="W812" s="10">
        <v>3.5399999999998299</v>
      </c>
    </row>
    <row r="813" spans="22:23" x14ac:dyDescent="0.2">
      <c r="V813" s="29">
        <v>806</v>
      </c>
      <c r="W813" s="10">
        <v>3.5499999999998302</v>
      </c>
    </row>
    <row r="814" spans="22:23" x14ac:dyDescent="0.2">
      <c r="V814" s="29">
        <v>807</v>
      </c>
      <c r="W814" s="10">
        <v>3.55999999999983</v>
      </c>
    </row>
    <row r="815" spans="22:23" x14ac:dyDescent="0.2">
      <c r="V815" s="29">
        <v>808</v>
      </c>
      <c r="W815" s="10">
        <v>3.5699999999998302</v>
      </c>
    </row>
    <row r="816" spans="22:23" x14ac:dyDescent="0.2">
      <c r="V816" s="29">
        <v>809</v>
      </c>
      <c r="W816" s="10">
        <v>3.57999999999983</v>
      </c>
    </row>
    <row r="817" spans="22:23" x14ac:dyDescent="0.2">
      <c r="V817" s="29">
        <v>810</v>
      </c>
      <c r="W817" s="10">
        <v>3.5899999999998302</v>
      </c>
    </row>
    <row r="818" spans="22:23" x14ac:dyDescent="0.2">
      <c r="V818" s="29">
        <v>811</v>
      </c>
      <c r="W818" s="10">
        <v>3.59999999999983</v>
      </c>
    </row>
    <row r="819" spans="22:23" x14ac:dyDescent="0.2">
      <c r="V819" s="29">
        <v>812</v>
      </c>
      <c r="W819" s="10">
        <v>3.6099999999998298</v>
      </c>
    </row>
    <row r="820" spans="22:23" x14ac:dyDescent="0.2">
      <c r="V820" s="29">
        <v>813</v>
      </c>
      <c r="W820" s="10">
        <v>3.61999999999983</v>
      </c>
    </row>
    <row r="821" spans="22:23" x14ac:dyDescent="0.2">
      <c r="V821" s="29">
        <v>814</v>
      </c>
      <c r="W821" s="10">
        <v>3.6299999999998298</v>
      </c>
    </row>
    <row r="822" spans="22:23" x14ac:dyDescent="0.2">
      <c r="V822" s="29">
        <v>815</v>
      </c>
      <c r="W822" s="10">
        <v>3.63999999999983</v>
      </c>
    </row>
    <row r="823" spans="22:23" x14ac:dyDescent="0.2">
      <c r="V823" s="29">
        <v>816</v>
      </c>
      <c r="W823" s="10">
        <v>3.6499999999998298</v>
      </c>
    </row>
    <row r="824" spans="22:23" x14ac:dyDescent="0.2">
      <c r="V824" s="29">
        <v>817</v>
      </c>
      <c r="W824" s="10">
        <v>3.6599999999998301</v>
      </c>
    </row>
    <row r="825" spans="22:23" x14ac:dyDescent="0.2">
      <c r="V825" s="29">
        <v>818</v>
      </c>
      <c r="W825" s="10">
        <v>3.6699999999998298</v>
      </c>
    </row>
    <row r="826" spans="22:23" x14ac:dyDescent="0.2">
      <c r="V826" s="29">
        <v>819</v>
      </c>
      <c r="W826" s="10">
        <v>3.6799999999998301</v>
      </c>
    </row>
    <row r="827" spans="22:23" x14ac:dyDescent="0.2">
      <c r="V827" s="29">
        <v>820</v>
      </c>
      <c r="W827" s="10">
        <v>3.6899999999998299</v>
      </c>
    </row>
    <row r="828" spans="22:23" x14ac:dyDescent="0.2">
      <c r="V828" s="29">
        <v>821</v>
      </c>
      <c r="W828" s="10">
        <v>3.6999999999998301</v>
      </c>
    </row>
    <row r="829" spans="22:23" x14ac:dyDescent="0.2">
      <c r="V829" s="29">
        <v>822</v>
      </c>
      <c r="W829" s="10">
        <v>3.7099999999998201</v>
      </c>
    </row>
    <row r="830" spans="22:23" x14ac:dyDescent="0.2">
      <c r="V830" s="29">
        <v>823</v>
      </c>
      <c r="W830" s="10">
        <v>3.7199999999998199</v>
      </c>
    </row>
    <row r="831" spans="22:23" x14ac:dyDescent="0.2">
      <c r="V831" s="29">
        <v>824</v>
      </c>
      <c r="W831" s="10">
        <v>3.7299999999998201</v>
      </c>
    </row>
    <row r="832" spans="22:23" x14ac:dyDescent="0.2">
      <c r="V832" s="29">
        <v>825</v>
      </c>
      <c r="W832" s="10">
        <v>3.7399999999998199</v>
      </c>
    </row>
    <row r="833" spans="22:23" x14ac:dyDescent="0.2">
      <c r="V833" s="29">
        <v>826</v>
      </c>
      <c r="W833" s="10">
        <v>3.7499999999998201</v>
      </c>
    </row>
    <row r="834" spans="22:23" x14ac:dyDescent="0.2">
      <c r="V834" s="29">
        <v>827</v>
      </c>
      <c r="W834" s="10">
        <v>3.7599999999998199</v>
      </c>
    </row>
    <row r="835" spans="22:23" x14ac:dyDescent="0.2">
      <c r="V835" s="29">
        <v>828</v>
      </c>
      <c r="W835" s="10">
        <v>3.7699999999998202</v>
      </c>
    </row>
    <row r="836" spans="22:23" x14ac:dyDescent="0.2">
      <c r="V836" s="29">
        <v>829</v>
      </c>
      <c r="W836" s="10">
        <v>3.7799999999998199</v>
      </c>
    </row>
    <row r="837" spans="22:23" x14ac:dyDescent="0.2">
      <c r="V837" s="29">
        <v>830</v>
      </c>
      <c r="W837" s="10">
        <v>3.7899999999998202</v>
      </c>
    </row>
    <row r="838" spans="22:23" x14ac:dyDescent="0.2">
      <c r="V838" s="29">
        <v>831</v>
      </c>
      <c r="W838" s="10">
        <v>3.79999999999982</v>
      </c>
    </row>
    <row r="839" spans="22:23" x14ac:dyDescent="0.2">
      <c r="V839" s="29">
        <v>832</v>
      </c>
      <c r="W839" s="10">
        <v>3.8099999999998202</v>
      </c>
    </row>
    <row r="840" spans="22:23" x14ac:dyDescent="0.2">
      <c r="V840" s="29">
        <v>833</v>
      </c>
      <c r="W840" s="10">
        <v>3.81999999999982</v>
      </c>
    </row>
    <row r="841" spans="22:23" x14ac:dyDescent="0.2">
      <c r="V841" s="29">
        <v>834</v>
      </c>
      <c r="W841" s="10">
        <v>3.8299999999998202</v>
      </c>
    </row>
    <row r="842" spans="22:23" x14ac:dyDescent="0.2">
      <c r="V842" s="29">
        <v>835</v>
      </c>
      <c r="W842" s="10">
        <v>3.83999999999982</v>
      </c>
    </row>
    <row r="843" spans="22:23" x14ac:dyDescent="0.2">
      <c r="V843" s="29">
        <v>836</v>
      </c>
      <c r="W843" s="10">
        <v>3.8499999999998198</v>
      </c>
    </row>
    <row r="844" spans="22:23" x14ac:dyDescent="0.2">
      <c r="V844" s="29">
        <v>837</v>
      </c>
      <c r="W844" s="10">
        <v>3.85999999999982</v>
      </c>
    </row>
    <row r="845" spans="22:23" x14ac:dyDescent="0.2">
      <c r="V845" s="29">
        <v>838</v>
      </c>
      <c r="W845" s="10">
        <v>3.8699999999998198</v>
      </c>
    </row>
    <row r="846" spans="22:23" x14ac:dyDescent="0.2">
      <c r="V846" s="29">
        <v>839</v>
      </c>
      <c r="W846" s="10">
        <v>3.87999999999982</v>
      </c>
    </row>
    <row r="847" spans="22:23" x14ac:dyDescent="0.2">
      <c r="V847" s="29">
        <v>840</v>
      </c>
      <c r="W847" s="10">
        <v>3.8899999999998198</v>
      </c>
    </row>
    <row r="848" spans="22:23" x14ac:dyDescent="0.2">
      <c r="V848" s="29">
        <v>841</v>
      </c>
      <c r="W848" s="10">
        <v>3.8999999999998201</v>
      </c>
    </row>
    <row r="849" spans="22:23" x14ac:dyDescent="0.2">
      <c r="V849" s="29">
        <v>842</v>
      </c>
      <c r="W849" s="10">
        <v>3.9099999999998198</v>
      </c>
    </row>
    <row r="850" spans="22:23" x14ac:dyDescent="0.2">
      <c r="V850" s="29">
        <v>843</v>
      </c>
      <c r="W850" s="10">
        <v>3.9199999999998201</v>
      </c>
    </row>
    <row r="851" spans="22:23" x14ac:dyDescent="0.2">
      <c r="V851" s="29">
        <v>844</v>
      </c>
      <c r="W851" s="10">
        <v>3.9299999999998199</v>
      </c>
    </row>
    <row r="852" spans="22:23" x14ac:dyDescent="0.2">
      <c r="V852" s="29">
        <v>845</v>
      </c>
      <c r="W852" s="10">
        <v>3.9399999999998201</v>
      </c>
    </row>
    <row r="853" spans="22:23" x14ac:dyDescent="0.2">
      <c r="V853" s="29">
        <v>846</v>
      </c>
      <c r="W853" s="10">
        <v>3.9499999999998199</v>
      </c>
    </row>
    <row r="854" spans="22:23" x14ac:dyDescent="0.2">
      <c r="V854" s="29">
        <v>847</v>
      </c>
      <c r="W854" s="10">
        <v>3.9599999999998201</v>
      </c>
    </row>
    <row r="855" spans="22:23" x14ac:dyDescent="0.2">
      <c r="V855" s="29">
        <v>848</v>
      </c>
      <c r="W855" s="10">
        <v>3.9699999999998199</v>
      </c>
    </row>
    <row r="856" spans="22:23" x14ac:dyDescent="0.2">
      <c r="V856" s="29">
        <v>849</v>
      </c>
      <c r="W856" s="10">
        <v>3.9799999999998201</v>
      </c>
    </row>
    <row r="857" spans="22:23" x14ac:dyDescent="0.2">
      <c r="V857" s="29">
        <v>850</v>
      </c>
      <c r="W857" s="10">
        <v>3.9899999999998199</v>
      </c>
    </row>
    <row r="858" spans="22:23" x14ac:dyDescent="0.2">
      <c r="V858" s="29">
        <v>851</v>
      </c>
      <c r="W858" s="10">
        <v>3.9999999999998201</v>
      </c>
    </row>
    <row r="859" spans="22:23" x14ac:dyDescent="0.2">
      <c r="V859" s="29">
        <v>852</v>
      </c>
      <c r="W859" s="10">
        <v>4.0099999999998204</v>
      </c>
    </row>
    <row r="860" spans="22:23" x14ac:dyDescent="0.2">
      <c r="V860" s="29">
        <v>853</v>
      </c>
      <c r="W860" s="10">
        <v>4.0199999999998202</v>
      </c>
    </row>
    <row r="861" spans="22:23" x14ac:dyDescent="0.2">
      <c r="V861" s="29">
        <v>854</v>
      </c>
      <c r="W861" s="10">
        <v>4.0299999999998199</v>
      </c>
    </row>
    <row r="862" spans="22:23" x14ac:dyDescent="0.2">
      <c r="V862" s="29">
        <v>855</v>
      </c>
      <c r="W862" s="10">
        <v>4.0399999999998197</v>
      </c>
    </row>
    <row r="863" spans="22:23" x14ac:dyDescent="0.2">
      <c r="V863" s="29">
        <v>856</v>
      </c>
      <c r="W863" s="10">
        <v>4.0499999999998204</v>
      </c>
    </row>
    <row r="864" spans="22:23" x14ac:dyDescent="0.2">
      <c r="V864" s="29">
        <v>857</v>
      </c>
      <c r="W864" s="10">
        <v>4.0599999999998202</v>
      </c>
    </row>
    <row r="865" spans="22:23" x14ac:dyDescent="0.2">
      <c r="V865" s="29">
        <v>858</v>
      </c>
      <c r="W865" s="10">
        <v>4.06999999999982</v>
      </c>
    </row>
    <row r="866" spans="22:23" x14ac:dyDescent="0.2">
      <c r="V866" s="29">
        <v>859</v>
      </c>
      <c r="W866" s="10">
        <v>4.0799999999998198</v>
      </c>
    </row>
    <row r="867" spans="22:23" x14ac:dyDescent="0.2">
      <c r="V867" s="29">
        <v>860</v>
      </c>
      <c r="W867" s="10">
        <v>4.0899999999998196</v>
      </c>
    </row>
    <row r="868" spans="22:23" x14ac:dyDescent="0.2">
      <c r="V868" s="29">
        <v>861</v>
      </c>
      <c r="W868" s="10">
        <v>4.0999999999998202</v>
      </c>
    </row>
    <row r="869" spans="22:23" x14ac:dyDescent="0.2">
      <c r="V869" s="29">
        <v>862</v>
      </c>
      <c r="W869" s="10">
        <v>4.10999999999982</v>
      </c>
    </row>
    <row r="870" spans="22:23" x14ac:dyDescent="0.2">
      <c r="V870" s="29">
        <v>863</v>
      </c>
      <c r="W870" s="10">
        <v>4.1199999999998198</v>
      </c>
    </row>
    <row r="871" spans="22:23" x14ac:dyDescent="0.2">
      <c r="V871" s="29">
        <v>864</v>
      </c>
      <c r="W871" s="10">
        <v>4.1299999999998196</v>
      </c>
    </row>
    <row r="872" spans="22:23" x14ac:dyDescent="0.2">
      <c r="V872" s="29">
        <v>865</v>
      </c>
      <c r="W872" s="10">
        <v>4.1399999999998203</v>
      </c>
    </row>
    <row r="873" spans="22:23" x14ac:dyDescent="0.2">
      <c r="V873" s="29">
        <v>866</v>
      </c>
      <c r="W873" s="10">
        <v>4.1499999999998201</v>
      </c>
    </row>
    <row r="874" spans="22:23" x14ac:dyDescent="0.2">
      <c r="V874" s="29">
        <v>867</v>
      </c>
      <c r="W874" s="10">
        <v>4.1599999999998198</v>
      </c>
    </row>
    <row r="875" spans="22:23" x14ac:dyDescent="0.2">
      <c r="V875" s="29">
        <v>868</v>
      </c>
      <c r="W875" s="10">
        <v>4.1699999999998196</v>
      </c>
    </row>
    <row r="876" spans="22:23" x14ac:dyDescent="0.2">
      <c r="V876" s="29">
        <v>869</v>
      </c>
      <c r="W876" s="10">
        <v>4.1799999999998096</v>
      </c>
    </row>
    <row r="877" spans="22:23" x14ac:dyDescent="0.2">
      <c r="V877" s="29">
        <v>870</v>
      </c>
      <c r="W877" s="10">
        <v>4.1899999999998103</v>
      </c>
    </row>
    <row r="878" spans="22:23" x14ac:dyDescent="0.2">
      <c r="V878" s="29">
        <v>871</v>
      </c>
      <c r="W878" s="10">
        <v>4.1999999999998101</v>
      </c>
    </row>
    <row r="879" spans="22:23" x14ac:dyDescent="0.2">
      <c r="V879" s="29">
        <v>872</v>
      </c>
      <c r="W879" s="10">
        <v>4.2099999999998099</v>
      </c>
    </row>
    <row r="880" spans="22:23" x14ac:dyDescent="0.2">
      <c r="V880" s="29">
        <v>873</v>
      </c>
      <c r="W880" s="10">
        <v>4.2199999999998097</v>
      </c>
    </row>
    <row r="881" spans="22:23" x14ac:dyDescent="0.2">
      <c r="V881" s="29">
        <v>874</v>
      </c>
      <c r="W881" s="10">
        <v>4.2299999999998104</v>
      </c>
    </row>
    <row r="882" spans="22:23" x14ac:dyDescent="0.2">
      <c r="V882" s="29">
        <v>875</v>
      </c>
      <c r="W882" s="10">
        <v>4.2399999999998101</v>
      </c>
    </row>
    <row r="883" spans="22:23" x14ac:dyDescent="0.2">
      <c r="V883" s="29">
        <v>876</v>
      </c>
      <c r="W883" s="10">
        <v>4.2499999999998099</v>
      </c>
    </row>
    <row r="884" spans="22:23" x14ac:dyDescent="0.2">
      <c r="V884" s="29">
        <v>877</v>
      </c>
      <c r="W884" s="10">
        <v>4.2599999999998097</v>
      </c>
    </row>
    <row r="885" spans="22:23" x14ac:dyDescent="0.2">
      <c r="V885" s="29">
        <v>878</v>
      </c>
      <c r="W885" s="10">
        <v>4.2699999999998104</v>
      </c>
    </row>
    <row r="886" spans="22:23" x14ac:dyDescent="0.2">
      <c r="V886" s="29">
        <v>879</v>
      </c>
      <c r="W886" s="10">
        <v>4.2799999999998102</v>
      </c>
    </row>
    <row r="887" spans="22:23" x14ac:dyDescent="0.2">
      <c r="V887" s="29">
        <v>880</v>
      </c>
      <c r="W887" s="10">
        <v>4.28999999999981</v>
      </c>
    </row>
    <row r="888" spans="22:23" x14ac:dyDescent="0.2">
      <c r="V888" s="29">
        <v>881</v>
      </c>
      <c r="W888" s="10">
        <v>4.2999999999998098</v>
      </c>
    </row>
    <row r="889" spans="22:23" x14ac:dyDescent="0.2">
      <c r="V889" s="29">
        <v>882</v>
      </c>
      <c r="W889" s="10">
        <v>4.3099999999998104</v>
      </c>
    </row>
    <row r="890" spans="22:23" x14ac:dyDescent="0.2">
      <c r="V890" s="29">
        <v>883</v>
      </c>
      <c r="W890" s="10">
        <v>4.3199999999998102</v>
      </c>
    </row>
    <row r="891" spans="22:23" x14ac:dyDescent="0.2">
      <c r="V891" s="29">
        <v>884</v>
      </c>
      <c r="W891" s="10">
        <v>4.32999999999981</v>
      </c>
    </row>
    <row r="892" spans="22:23" x14ac:dyDescent="0.2">
      <c r="V892" s="29">
        <v>885</v>
      </c>
      <c r="W892" s="10">
        <v>4.3399999999998098</v>
      </c>
    </row>
    <row r="893" spans="22:23" x14ac:dyDescent="0.2">
      <c r="V893" s="29">
        <v>886</v>
      </c>
      <c r="W893" s="10">
        <v>4.3499999999998096</v>
      </c>
    </row>
    <row r="894" spans="22:23" x14ac:dyDescent="0.2">
      <c r="V894" s="29">
        <v>887</v>
      </c>
      <c r="W894" s="10">
        <v>4.3599999999998102</v>
      </c>
    </row>
    <row r="895" spans="22:23" x14ac:dyDescent="0.2">
      <c r="V895" s="29">
        <v>888</v>
      </c>
      <c r="W895" s="10">
        <v>4.36999999999981</v>
      </c>
    </row>
    <row r="896" spans="22:23" x14ac:dyDescent="0.2">
      <c r="V896" s="29">
        <v>889</v>
      </c>
      <c r="W896" s="10">
        <v>4.3799999999998098</v>
      </c>
    </row>
    <row r="897" spans="22:23" x14ac:dyDescent="0.2">
      <c r="V897" s="29">
        <v>890</v>
      </c>
      <c r="W897" s="10">
        <v>4.3899999999998096</v>
      </c>
    </row>
    <row r="898" spans="22:23" x14ac:dyDescent="0.2">
      <c r="V898" s="29">
        <v>891</v>
      </c>
      <c r="W898" s="10">
        <v>4.3999999999998103</v>
      </c>
    </row>
    <row r="899" spans="22:23" x14ac:dyDescent="0.2">
      <c r="V899" s="29">
        <v>892</v>
      </c>
      <c r="W899" s="10">
        <v>4.4099999999998101</v>
      </c>
    </row>
    <row r="900" spans="22:23" x14ac:dyDescent="0.2">
      <c r="V900" s="29">
        <v>893</v>
      </c>
      <c r="W900" s="10">
        <v>4.4199999999998099</v>
      </c>
    </row>
    <row r="901" spans="22:23" x14ac:dyDescent="0.2">
      <c r="V901" s="29">
        <v>894</v>
      </c>
      <c r="W901" s="10">
        <v>4.4299999999998096</v>
      </c>
    </row>
    <row r="902" spans="22:23" x14ac:dyDescent="0.2">
      <c r="V902" s="29">
        <v>895</v>
      </c>
      <c r="W902" s="10">
        <v>4.4399999999998103</v>
      </c>
    </row>
    <row r="903" spans="22:23" x14ac:dyDescent="0.2">
      <c r="V903" s="29">
        <v>896</v>
      </c>
      <c r="W903" s="10">
        <v>4.4499999999998101</v>
      </c>
    </row>
    <row r="904" spans="22:23" x14ac:dyDescent="0.2">
      <c r="V904" s="29">
        <v>897</v>
      </c>
      <c r="W904" s="10">
        <v>4.4599999999998099</v>
      </c>
    </row>
    <row r="905" spans="22:23" x14ac:dyDescent="0.2">
      <c r="V905" s="29">
        <v>898</v>
      </c>
      <c r="W905" s="10">
        <v>4.4699999999998097</v>
      </c>
    </row>
    <row r="906" spans="22:23" x14ac:dyDescent="0.2">
      <c r="V906" s="29">
        <v>899</v>
      </c>
      <c r="W906" s="10">
        <v>4.4799999999998104</v>
      </c>
    </row>
    <row r="907" spans="22:23" x14ac:dyDescent="0.2">
      <c r="V907" s="29">
        <v>900</v>
      </c>
      <c r="W907" s="10">
        <v>4.4899999999998101</v>
      </c>
    </row>
    <row r="908" spans="22:23" x14ac:dyDescent="0.2">
      <c r="V908" s="29">
        <v>901</v>
      </c>
      <c r="W908" s="10">
        <v>4.4999999999998099</v>
      </c>
    </row>
  </sheetData>
  <sheetProtection formatCells="0" formatColumns="0" formatRows="0"/>
  <mergeCells count="4">
    <mergeCell ref="H17:M17"/>
    <mergeCell ref="O3:P3"/>
    <mergeCell ref="K1:K2"/>
    <mergeCell ref="H1:J2"/>
  </mergeCells>
  <phoneticPr fontId="0" type="noConversion"/>
  <conditionalFormatting sqref="K1:K2">
    <cfRule type="expression" dxfId="2" priority="1" stopIfTrue="1">
      <formula>OR(K1&lt;1,INT(K1)&lt;&gt;K1)</formula>
    </cfRule>
  </conditionalFormatting>
  <printOptions horizontalCentered="1"/>
  <pageMargins left="0.75" right="0.75" top="1" bottom="1" header="0.5" footer="0.5"/>
  <pageSetup scale="57" orientation="portrait"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46" r:id="rId4" name="Spinner 10">
              <controlPr defaultSize="0" autoPict="0">
                <anchor moveWithCells="1" sizeWithCells="1">
                  <from>
                    <xdr:col>11</xdr:col>
                    <xdr:colOff>76200</xdr:colOff>
                    <xdr:row>0</xdr:row>
                    <xdr:rowOff>28575</xdr:rowOff>
                  </from>
                  <to>
                    <xdr:col>11</xdr:col>
                    <xdr:colOff>419100</xdr:colOff>
                    <xdr:row>2</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A212"/>
  <sheetViews>
    <sheetView showGridLines="0" workbookViewId="0"/>
  </sheetViews>
  <sheetFormatPr defaultRowHeight="12.75" x14ac:dyDescent="0.2"/>
  <cols>
    <col min="1" max="1" width="3.140625" style="2" customWidth="1"/>
    <col min="2" max="2" width="5.140625" style="2" customWidth="1"/>
    <col min="3" max="3" width="7.42578125" style="2" customWidth="1"/>
    <col min="4" max="4" width="11.5703125" style="2" customWidth="1"/>
    <col min="5" max="5" width="12" style="2" customWidth="1"/>
    <col min="6" max="13" width="9.140625" style="2"/>
    <col min="14" max="15" width="10.28515625" style="2" customWidth="1"/>
    <col min="16" max="16" width="11.85546875" style="2" customWidth="1"/>
    <col min="17" max="19" width="9.140625" style="2"/>
    <col min="20" max="20" width="9.5703125" style="2" bestFit="1" customWidth="1"/>
    <col min="21" max="16384" width="9.140625" style="2"/>
  </cols>
  <sheetData>
    <row r="1" spans="2:27" ht="15" customHeight="1" x14ac:dyDescent="0.2">
      <c r="B1" s="53" t="s">
        <v>37</v>
      </c>
      <c r="D1" s="1"/>
      <c r="G1" s="61" t="s">
        <v>4</v>
      </c>
      <c r="H1" s="61"/>
      <c r="I1" s="61"/>
      <c r="J1" s="60">
        <f>N14</f>
        <v>9</v>
      </c>
    </row>
    <row r="2" spans="2:27" ht="15.75" customHeight="1" x14ac:dyDescent="0.2">
      <c r="G2" s="61"/>
      <c r="H2" s="61"/>
      <c r="I2" s="61"/>
      <c r="J2" s="60"/>
      <c r="R2" s="9"/>
      <c r="S2" s="9"/>
      <c r="X2" s="9"/>
    </row>
    <row r="3" spans="2:27" x14ac:dyDescent="0.2">
      <c r="B3" s="52" t="s">
        <v>39</v>
      </c>
      <c r="C3" s="52" t="s">
        <v>2</v>
      </c>
      <c r="D3" s="52" t="s">
        <v>3</v>
      </c>
      <c r="E3" s="52" t="s">
        <v>44</v>
      </c>
      <c r="N3" s="56" t="s">
        <v>8</v>
      </c>
      <c r="O3" s="57"/>
      <c r="R3" s="10"/>
      <c r="S3" s="10"/>
      <c r="T3" s="10"/>
      <c r="U3" s="11"/>
      <c r="X3" s="10"/>
      <c r="Y3" s="10"/>
      <c r="Z3" s="11"/>
    </row>
    <row r="4" spans="2:27" x14ac:dyDescent="0.2">
      <c r="B4" s="27">
        <v>0</v>
      </c>
      <c r="C4" s="6">
        <f>$O$4+B4*($O$5-$O$4)/200</f>
        <v>0</v>
      </c>
      <c r="D4" s="7">
        <f>_xlfn.CHISQ.DIST(C4,$J$1,0)</f>
        <v>0</v>
      </c>
      <c r="E4" s="7">
        <f>_xlfn.CHISQ.DIST(C4,$J$1,1)</f>
        <v>0</v>
      </c>
      <c r="N4" s="32" t="s">
        <v>5</v>
      </c>
      <c r="O4" s="33">
        <f>IF($J$1&lt;18,0,ROUND($J$1-3*SQRT(2*$J$1),0))</f>
        <v>0</v>
      </c>
      <c r="R4" s="10"/>
      <c r="S4" s="10"/>
      <c r="T4" s="10"/>
      <c r="U4" s="11"/>
      <c r="X4" s="10"/>
      <c r="Y4" s="10"/>
      <c r="Z4" s="11"/>
    </row>
    <row r="5" spans="2:27" x14ac:dyDescent="0.2">
      <c r="B5" s="27">
        <v>1</v>
      </c>
      <c r="C5" s="6">
        <f t="shared" ref="C5:C68" si="0">$O$4+B5*($O$5-$O$4)/200</f>
        <v>0.11</v>
      </c>
      <c r="D5" s="7">
        <f t="shared" ref="D5:D68" si="1">_xlfn.CHISQ.DIST(C5,$J$1,0)</f>
        <v>1.5874825799077653E-6</v>
      </c>
      <c r="E5" s="7">
        <f t="shared" ref="E5:E68" si="2">_xlfn.CHISQ.DIST(C5,$J$1,1)</f>
        <v>3.9196488775159838E-8</v>
      </c>
      <c r="N5" s="32" t="s">
        <v>6</v>
      </c>
      <c r="O5" s="33">
        <f>IF($J$1&gt;2,ROUND($J$1+3*SQRT(2*$J$1),0),IF($J$1=1,4,8))</f>
        <v>22</v>
      </c>
      <c r="R5" s="10"/>
      <c r="S5" s="3"/>
      <c r="T5" s="10"/>
      <c r="U5" s="11"/>
      <c r="X5" s="10"/>
      <c r="Y5" s="10"/>
      <c r="Z5" s="11"/>
    </row>
    <row r="6" spans="2:27" x14ac:dyDescent="0.2">
      <c r="B6" s="27">
        <v>2</v>
      </c>
      <c r="C6" s="6">
        <f t="shared" si="0"/>
        <v>0.22</v>
      </c>
      <c r="D6" s="7">
        <f t="shared" si="1"/>
        <v>1.6999171547994923E-5</v>
      </c>
      <c r="E6" s="7">
        <f t="shared" si="2"/>
        <v>8.4797748616379218E-7</v>
      </c>
      <c r="N6" s="32" t="s">
        <v>7</v>
      </c>
      <c r="O6" s="33">
        <f>IF($J$1&gt;30,ROUND((O5-O4)/(25-1),0),ROUND((O5-O4)/(25-1),1))</f>
        <v>0.9</v>
      </c>
      <c r="R6" s="10"/>
      <c r="S6" s="3"/>
      <c r="T6" s="5"/>
      <c r="U6" s="14"/>
      <c r="X6" s="10"/>
      <c r="Y6" s="10"/>
      <c r="Z6" s="11"/>
    </row>
    <row r="7" spans="2:27" x14ac:dyDescent="0.2">
      <c r="B7" s="27">
        <v>3</v>
      </c>
      <c r="C7" s="6">
        <f t="shared" si="0"/>
        <v>0.33</v>
      </c>
      <c r="D7" s="7">
        <f t="shared" si="1"/>
        <v>6.6506021256704503E-5</v>
      </c>
      <c r="E7" s="7">
        <f t="shared" si="2"/>
        <v>5.027218902201599E-6</v>
      </c>
      <c r="N7" s="32" t="s">
        <v>10</v>
      </c>
      <c r="O7" s="33">
        <f>($J$1-2)/2</f>
        <v>3.5</v>
      </c>
      <c r="R7" s="10"/>
      <c r="S7" s="3"/>
      <c r="T7" s="5"/>
      <c r="U7" s="11"/>
      <c r="X7" s="10"/>
      <c r="Y7" s="10"/>
      <c r="Z7" s="11"/>
    </row>
    <row r="8" spans="2:27" x14ac:dyDescent="0.2">
      <c r="B8" s="27">
        <v>4</v>
      </c>
      <c r="C8" s="6">
        <f t="shared" si="0"/>
        <v>0.44</v>
      </c>
      <c r="D8" s="7">
        <f t="shared" si="1"/>
        <v>1.7229011006118845E-4</v>
      </c>
      <c r="E8" s="7">
        <f t="shared" si="2"/>
        <v>1.7543483679007692E-5</v>
      </c>
      <c r="N8" s="40" t="s">
        <v>31</v>
      </c>
      <c r="O8" s="41">
        <f>GAMMALN($J$1/2)</f>
        <v>2.4537365708424423</v>
      </c>
      <c r="R8" s="10"/>
      <c r="S8" s="3"/>
      <c r="T8" s="5"/>
      <c r="U8" s="11"/>
      <c r="X8" s="10"/>
      <c r="Y8" s="10"/>
      <c r="Z8" s="11"/>
    </row>
    <row r="9" spans="2:27" x14ac:dyDescent="0.2">
      <c r="B9" s="27">
        <v>5</v>
      </c>
      <c r="C9" s="6">
        <f t="shared" si="0"/>
        <v>0.55000000000000004</v>
      </c>
      <c r="D9" s="7">
        <f t="shared" si="1"/>
        <v>3.5608952428808547E-4</v>
      </c>
      <c r="E9" s="7">
        <f t="shared" si="2"/>
        <v>4.5793709708963324E-5</v>
      </c>
      <c r="R9" s="10"/>
      <c r="S9" s="3"/>
      <c r="T9" s="5"/>
      <c r="U9" s="11"/>
      <c r="X9" s="10"/>
      <c r="Y9" s="10"/>
      <c r="Z9" s="11"/>
    </row>
    <row r="10" spans="2:27" x14ac:dyDescent="0.2">
      <c r="B10" s="27">
        <v>6</v>
      </c>
      <c r="C10" s="6">
        <f t="shared" si="0"/>
        <v>0.66</v>
      </c>
      <c r="D10" s="7">
        <f t="shared" si="1"/>
        <v>6.3798043755566934E-4</v>
      </c>
      <c r="E10" s="7">
        <f t="shared" si="2"/>
        <v>9.9482767734839387E-5</v>
      </c>
      <c r="S10" s="10"/>
      <c r="T10" s="10"/>
      <c r="U10" s="10"/>
      <c r="V10" s="11"/>
      <c r="Y10" s="10"/>
      <c r="Z10" s="10"/>
      <c r="AA10" s="11"/>
    </row>
    <row r="11" spans="2:27" x14ac:dyDescent="0.2">
      <c r="B11" s="27">
        <v>7</v>
      </c>
      <c r="C11" s="6">
        <f t="shared" si="0"/>
        <v>0.77</v>
      </c>
      <c r="D11" s="7">
        <f t="shared" si="1"/>
        <v>1.0357022728842765E-3</v>
      </c>
      <c r="E11" s="7">
        <f t="shared" si="2"/>
        <v>1.9039985955457813E-4</v>
      </c>
      <c r="S11" s="10"/>
      <c r="T11" s="10"/>
      <c r="U11" s="10"/>
      <c r="V11" s="11"/>
      <c r="Y11" s="10"/>
      <c r="Z11" s="10"/>
      <c r="AA11" s="11"/>
    </row>
    <row r="12" spans="2:27" x14ac:dyDescent="0.2">
      <c r="B12" s="27">
        <v>8</v>
      </c>
      <c r="C12" s="6">
        <f t="shared" si="0"/>
        <v>0.88</v>
      </c>
      <c r="D12" s="7">
        <f t="shared" si="1"/>
        <v>1.5643018079403879E-3</v>
      </c>
      <c r="E12" s="7">
        <f t="shared" si="2"/>
        <v>3.3213961260416527E-4</v>
      </c>
      <c r="S12" s="10"/>
      <c r="T12" s="10"/>
      <c r="U12" s="10"/>
      <c r="V12" s="11"/>
      <c r="Y12" s="10"/>
      <c r="Z12" s="10"/>
      <c r="AA12" s="11"/>
    </row>
    <row r="13" spans="2:27" x14ac:dyDescent="0.2">
      <c r="B13" s="27">
        <v>9</v>
      </c>
      <c r="C13" s="6">
        <f t="shared" si="0"/>
        <v>0.99</v>
      </c>
      <c r="D13" s="7">
        <f t="shared" si="1"/>
        <v>2.2359813626595393E-3</v>
      </c>
      <c r="E13" s="7">
        <f t="shared" si="2"/>
        <v>5.397960336980392E-4</v>
      </c>
      <c r="N13" s="15"/>
      <c r="O13" s="15"/>
      <c r="P13" s="15"/>
      <c r="Q13" s="15"/>
      <c r="R13" s="15"/>
      <c r="S13" s="10"/>
      <c r="T13" s="10"/>
      <c r="U13" s="10"/>
      <c r="V13" s="11"/>
      <c r="Y13" s="10"/>
      <c r="Z13" s="10"/>
      <c r="AA13" s="11"/>
    </row>
    <row r="14" spans="2:27" x14ac:dyDescent="0.2">
      <c r="B14" s="27">
        <v>10</v>
      </c>
      <c r="C14" s="6">
        <f t="shared" si="0"/>
        <v>1.1000000000000001</v>
      </c>
      <c r="D14" s="7">
        <f t="shared" si="1"/>
        <v>3.0600829545750136E-3</v>
      </c>
      <c r="E14" s="7">
        <f t="shared" si="2"/>
        <v>8.2964773214561582E-4</v>
      </c>
      <c r="N14" s="15">
        <v>9</v>
      </c>
      <c r="O14" s="3"/>
      <c r="P14" s="4"/>
      <c r="S14" s="10"/>
      <c r="T14" s="10"/>
      <c r="U14" s="10"/>
      <c r="V14" s="11"/>
      <c r="Y14" s="10"/>
      <c r="Z14" s="10"/>
      <c r="AA14" s="11"/>
    </row>
    <row r="15" spans="2:27" x14ac:dyDescent="0.2">
      <c r="B15" s="27">
        <v>11</v>
      </c>
      <c r="C15" s="6">
        <f t="shared" si="0"/>
        <v>1.21</v>
      </c>
      <c r="D15" s="7">
        <f t="shared" si="1"/>
        <v>4.0431644062434114E-3</v>
      </c>
      <c r="E15" s="7">
        <f t="shared" si="2"/>
        <v>1.218846785227753E-3</v>
      </c>
      <c r="S15" s="10"/>
      <c r="T15" s="10"/>
      <c r="U15" s="10"/>
      <c r="V15" s="11"/>
      <c r="Y15" s="10"/>
      <c r="Z15" s="10"/>
      <c r="AA15" s="11"/>
    </row>
    <row r="16" spans="2:27" x14ac:dyDescent="0.2">
      <c r="B16" s="27">
        <v>12</v>
      </c>
      <c r="C16" s="6">
        <f t="shared" si="0"/>
        <v>1.32</v>
      </c>
      <c r="D16" s="7">
        <f t="shared" si="1"/>
        <v>5.1891373719189712E-3</v>
      </c>
      <c r="E16" s="7">
        <f t="shared" si="2"/>
        <v>1.7251196097393424E-3</v>
      </c>
      <c r="S16" s="10"/>
      <c r="T16" s="10"/>
      <c r="U16" s="10"/>
      <c r="V16" s="11"/>
      <c r="Y16" s="10"/>
      <c r="Z16" s="10"/>
      <c r="AA16" s="11"/>
    </row>
    <row r="17" spans="2:27" x14ac:dyDescent="0.2">
      <c r="B17" s="27">
        <v>13</v>
      </c>
      <c r="C17" s="6">
        <f t="shared" si="0"/>
        <v>1.43</v>
      </c>
      <c r="D17" s="7">
        <f t="shared" si="1"/>
        <v>6.4994460524588748E-3</v>
      </c>
      <c r="E17" s="7">
        <f t="shared" si="2"/>
        <v>2.3664854182964485E-3</v>
      </c>
      <c r="S17" s="10"/>
      <c r="T17" s="10"/>
      <c r="U17" s="10"/>
      <c r="V17" s="11"/>
      <c r="Y17" s="10"/>
      <c r="Z17" s="10"/>
      <c r="AA17" s="11"/>
    </row>
    <row r="18" spans="2:27" x14ac:dyDescent="0.2">
      <c r="B18" s="27">
        <v>14</v>
      </c>
      <c r="C18" s="6">
        <f t="shared" si="0"/>
        <v>1.54</v>
      </c>
      <c r="D18" s="7">
        <f t="shared" si="1"/>
        <v>7.9732712427965716E-3</v>
      </c>
      <c r="E18" s="7">
        <f t="shared" si="2"/>
        <v>3.1609958472242012E-3</v>
      </c>
      <c r="S18" s="10"/>
      <c r="T18" s="10"/>
      <c r="U18" s="10"/>
      <c r="V18" s="11"/>
      <c r="Y18" s="10"/>
      <c r="Z18" s="10"/>
      <c r="AA18" s="11"/>
    </row>
    <row r="19" spans="2:27" x14ac:dyDescent="0.2">
      <c r="B19" s="27">
        <v>15</v>
      </c>
      <c r="C19" s="6">
        <f t="shared" si="0"/>
        <v>1.65</v>
      </c>
      <c r="D19" s="7">
        <f t="shared" si="1"/>
        <v>9.6077484517865692E-3</v>
      </c>
      <c r="E19" s="7">
        <f t="shared" si="2"/>
        <v>4.1264978918004796E-3</v>
      </c>
      <c r="S19" s="10"/>
      <c r="T19" s="10"/>
      <c r="U19" s="10"/>
      <c r="V19" s="11"/>
      <c r="Y19" s="10"/>
      <c r="Z19" s="10"/>
      <c r="AA19" s="11"/>
    </row>
    <row r="20" spans="2:27" x14ac:dyDescent="0.2">
      <c r="B20" s="27">
        <v>16</v>
      </c>
      <c r="C20" s="6">
        <f t="shared" si="0"/>
        <v>1.76</v>
      </c>
      <c r="D20" s="7">
        <f t="shared" si="1"/>
        <v>1.1398191783020414E-2</v>
      </c>
      <c r="E20" s="7">
        <f t="shared" si="2"/>
        <v>5.2804212166840557E-3</v>
      </c>
      <c r="S20" s="10"/>
      <c r="T20" s="10"/>
      <c r="U20" s="10"/>
      <c r="V20" s="11"/>
      <c r="Y20" s="10"/>
      <c r="Z20" s="10"/>
      <c r="AA20" s="11"/>
    </row>
    <row r="21" spans="2:27" x14ac:dyDescent="0.2">
      <c r="B21" s="27">
        <v>17</v>
      </c>
      <c r="C21" s="6">
        <f t="shared" si="0"/>
        <v>1.87</v>
      </c>
      <c r="D21" s="7">
        <f t="shared" si="1"/>
        <v>1.3338317440742303E-2</v>
      </c>
      <c r="E21" s="7">
        <f t="shared" si="2"/>
        <v>6.6395901206057805E-3</v>
      </c>
      <c r="S21" s="10"/>
      <c r="T21" s="10"/>
      <c r="U21" s="10"/>
      <c r="V21" s="11"/>
      <c r="Y21" s="10"/>
      <c r="Z21" s="10"/>
      <c r="AA21" s="11"/>
    </row>
    <row r="22" spans="2:27" x14ac:dyDescent="0.2">
      <c r="B22" s="27">
        <v>18</v>
      </c>
      <c r="C22" s="6">
        <f t="shared" si="0"/>
        <v>1.98</v>
      </c>
      <c r="D22" s="7">
        <f t="shared" si="1"/>
        <v>1.5420462359553381E-2</v>
      </c>
      <c r="E22" s="7">
        <f t="shared" si="2"/>
        <v>8.2200598535197324E-3</v>
      </c>
    </row>
    <row r="23" spans="2:27" x14ac:dyDescent="0.2">
      <c r="B23" s="27">
        <v>19</v>
      </c>
      <c r="C23" s="6">
        <f t="shared" si="0"/>
        <v>2.09</v>
      </c>
      <c r="D23" s="7">
        <f t="shared" si="1"/>
        <v>1.7635794701273199E-2</v>
      </c>
      <c r="E23" s="7">
        <f t="shared" si="2"/>
        <v>1.0036976560767064E-2</v>
      </c>
    </row>
    <row r="24" spans="2:27" x14ac:dyDescent="0.2">
      <c r="B24" s="27">
        <v>20</v>
      </c>
      <c r="C24" s="6">
        <f t="shared" si="0"/>
        <v>2.2000000000000002</v>
      </c>
      <c r="D24" s="7">
        <f t="shared" si="1"/>
        <v>1.9974513919134254E-2</v>
      </c>
      <c r="E24" s="7">
        <f t="shared" si="2"/>
        <v>1.2104459825471878E-2</v>
      </c>
    </row>
    <row r="25" spans="2:27" x14ac:dyDescent="0.2">
      <c r="B25" s="27">
        <v>21</v>
      </c>
      <c r="C25" s="6">
        <f t="shared" si="0"/>
        <v>2.31</v>
      </c>
      <c r="D25" s="7">
        <f t="shared" si="1"/>
        <v>2.2426038829513589E-2</v>
      </c>
      <c r="E25" s="7">
        <f t="shared" si="2"/>
        <v>1.4435506569836129E-2</v>
      </c>
    </row>
    <row r="26" spans="2:27" x14ac:dyDescent="0.2">
      <c r="B26" s="27">
        <v>22</v>
      </c>
      <c r="C26" s="6">
        <f t="shared" si="0"/>
        <v>2.42</v>
      </c>
      <c r="D26" s="7">
        <f t="shared" si="1"/>
        <v>2.4979182705554926E-2</v>
      </c>
      <c r="E26" s="7">
        <f t="shared" si="2"/>
        <v>1.7041914937331919E-2</v>
      </c>
    </row>
    <row r="27" spans="2:27" x14ac:dyDescent="0.2">
      <c r="B27" s="27">
        <v>23</v>
      </c>
      <c r="C27" s="6">
        <f t="shared" si="0"/>
        <v>2.5299999999999998</v>
      </c>
      <c r="D27" s="7">
        <f t="shared" si="1"/>
        <v>2.7622314852603459E-2</v>
      </c>
      <c r="E27" s="7">
        <f t="shared" si="2"/>
        <v>1.9934226694912609E-2</v>
      </c>
    </row>
    <row r="28" spans="2:27" x14ac:dyDescent="0.2">
      <c r="B28" s="27">
        <v>24</v>
      </c>
      <c r="C28" s="6">
        <f t="shared" si="0"/>
        <v>2.64</v>
      </c>
      <c r="D28" s="7">
        <f t="shared" si="1"/>
        <v>3.0343508470237767E-2</v>
      </c>
      <c r="E28" s="7">
        <f t="shared" si="2"/>
        <v>2.3121686654739213E-2</v>
      </c>
    </row>
    <row r="29" spans="2:27" x14ac:dyDescent="0.2">
      <c r="B29" s="27">
        <v>25</v>
      </c>
      <c r="C29" s="6">
        <f t="shared" si="0"/>
        <v>2.75</v>
      </c>
      <c r="D29" s="7">
        <f t="shared" si="1"/>
        <v>3.3130674871030302E-2</v>
      </c>
      <c r="E29" s="7">
        <f t="shared" si="2"/>
        <v>2.6612217608686813E-2</v>
      </c>
    </row>
    <row r="30" spans="2:27" x14ac:dyDescent="0.2">
      <c r="B30" s="27">
        <v>26</v>
      </c>
      <c r="C30" s="6">
        <f t="shared" si="0"/>
        <v>2.86</v>
      </c>
      <c r="D30" s="7">
        <f t="shared" si="1"/>
        <v>3.5971684328337791E-2</v>
      </c>
      <c r="E30" s="7">
        <f t="shared" si="2"/>
        <v>3.0412409288243968E-2</v>
      </c>
    </row>
    <row r="31" spans="2:27" x14ac:dyDescent="0.2">
      <c r="B31" s="27">
        <v>27</v>
      </c>
      <c r="C31" s="6">
        <f t="shared" si="0"/>
        <v>2.97</v>
      </c>
      <c r="D31" s="7">
        <f t="shared" si="1"/>
        <v>3.8854473977182988E-2</v>
      </c>
      <c r="E31" s="7">
        <f t="shared" si="2"/>
        <v>3.4527519901130732E-2</v>
      </c>
    </row>
    <row r="32" spans="2:27" x14ac:dyDescent="0.2">
      <c r="B32" s="27">
        <v>28</v>
      </c>
      <c r="C32" s="6">
        <f t="shared" si="0"/>
        <v>3.08</v>
      </c>
      <c r="D32" s="7">
        <f t="shared" si="1"/>
        <v>4.1767143303703944E-2</v>
      </c>
      <c r="E32" s="7">
        <f t="shared" si="2"/>
        <v>3.896148884906557E-2</v>
      </c>
    </row>
    <row r="33" spans="2:7" x14ac:dyDescent="0.2">
      <c r="B33" s="27">
        <v>29</v>
      </c>
      <c r="C33" s="6">
        <f t="shared" si="0"/>
        <v>3.19</v>
      </c>
      <c r="D33" s="7">
        <f t="shared" si="1"/>
        <v>4.4698037837737771E-2</v>
      </c>
      <c r="E33" s="7">
        <f t="shared" si="2"/>
        <v>4.371695929462787E-2</v>
      </c>
    </row>
    <row r="34" spans="2:7" x14ac:dyDescent="0.2">
      <c r="B34" s="27">
        <v>30</v>
      </c>
      <c r="C34" s="6">
        <f t="shared" si="0"/>
        <v>3.3</v>
      </c>
      <c r="D34" s="7">
        <f t="shared" si="1"/>
        <v>4.7635821716301943E-2</v>
      </c>
      <c r="E34" s="7">
        <f t="shared" si="2"/>
        <v>4.8795309315902896E-2</v>
      </c>
    </row>
    <row r="35" spans="2:7" x14ac:dyDescent="0.2">
      <c r="B35" s="27">
        <v>31</v>
      </c>
      <c r="C35" s="6">
        <f t="shared" si="0"/>
        <v>3.41</v>
      </c>
      <c r="D35" s="7">
        <f t="shared" si="1"/>
        <v>5.0569539818231125E-2</v>
      </c>
      <c r="E35" s="7">
        <f t="shared" si="2"/>
        <v>5.4196690463006819E-2</v>
      </c>
    </row>
    <row r="36" spans="2:7" x14ac:dyDescent="0.2">
      <c r="B36" s="27">
        <v>32</v>
      </c>
      <c r="C36" s="6">
        <f t="shared" si="0"/>
        <v>3.52</v>
      </c>
      <c r="D36" s="7">
        <f t="shared" si="1"/>
        <v>5.3488670186224843E-2</v>
      </c>
      <c r="E36" s="7">
        <f t="shared" si="2"/>
        <v>5.9920072608629603E-2</v>
      </c>
    </row>
    <row r="37" spans="2:7" x14ac:dyDescent="0.2">
      <c r="B37" s="27">
        <v>33</v>
      </c>
      <c r="C37" s="6">
        <f t="shared" si="0"/>
        <v>3.63</v>
      </c>
      <c r="D37" s="7">
        <f t="shared" si="1"/>
        <v>5.6383167455501669E-2</v>
      </c>
      <c r="E37" s="7">
        <f t="shared" si="2"/>
        <v>6.5963294063793892E-2</v>
      </c>
    </row>
    <row r="38" spans="2:7" x14ac:dyDescent="0.2">
      <c r="B38" s="27">
        <v>34</v>
      </c>
      <c r="C38" s="6">
        <f t="shared" si="0"/>
        <v>3.74</v>
      </c>
      <c r="D38" s="7">
        <f t="shared" si="1"/>
        <v>5.9243498000922129E-2</v>
      </c>
      <c r="E38" s="7">
        <f t="shared" si="2"/>
        <v>7.232311600881372E-2</v>
      </c>
    </row>
    <row r="39" spans="2:7" x14ac:dyDescent="0.2">
      <c r="B39" s="27">
        <v>35</v>
      </c>
      <c r="C39" s="6">
        <f t="shared" si="0"/>
        <v>3.85</v>
      </c>
      <c r="D39" s="7">
        <f t="shared" si="1"/>
        <v>6.2060667499143789E-2</v>
      </c>
      <c r="E39" s="7">
        <f t="shared" si="2"/>
        <v>7.8995280366967485E-2</v>
      </c>
    </row>
    <row r="40" spans="2:7" ht="15.75" x14ac:dyDescent="0.25">
      <c r="B40" s="27">
        <v>36</v>
      </c>
      <c r="C40" s="6">
        <f t="shared" si="0"/>
        <v>3.96</v>
      </c>
      <c r="D40" s="7">
        <f t="shared" si="1"/>
        <v>6.4826241580972249E-2</v>
      </c>
      <c r="E40" s="7">
        <f t="shared" si="2"/>
        <v>8.5974570323892552E-2</v>
      </c>
      <c r="G40" s="54" t="s">
        <v>37</v>
      </c>
    </row>
    <row r="41" spans="2:7" x14ac:dyDescent="0.2">
      <c r="B41" s="27">
        <v>37</v>
      </c>
      <c r="C41" s="6">
        <f t="shared" si="0"/>
        <v>4.07</v>
      </c>
      <c r="D41" s="7">
        <f t="shared" si="1"/>
        <v>6.7532360223115373E-2</v>
      </c>
      <c r="E41" s="7">
        <f t="shared" si="2"/>
        <v>9.3254872768584476E-2</v>
      </c>
    </row>
    <row r="42" spans="2:7" x14ac:dyDescent="0.2">
      <c r="B42" s="27">
        <v>38</v>
      </c>
      <c r="C42" s="6">
        <f t="shared" si="0"/>
        <v>4.18</v>
      </c>
      <c r="D42" s="7">
        <f t="shared" si="1"/>
        <v>7.0171746499289145E-2</v>
      </c>
      <c r="E42" s="7">
        <f t="shared" si="2"/>
        <v>0.10082924200171052</v>
      </c>
    </row>
    <row r="43" spans="2:7" x14ac:dyDescent="0.2">
      <c r="B43" s="27">
        <v>39</v>
      </c>
      <c r="C43" s="6">
        <f t="shared" si="0"/>
        <v>4.29</v>
      </c>
      <c r="D43" s="7">
        <f t="shared" si="1"/>
        <v>7.2737710279098783E-2</v>
      </c>
      <c r="E43" s="7">
        <f t="shared" si="2"/>
        <v>0.10868996412343063</v>
      </c>
    </row>
    <row r="44" spans="2:7" x14ac:dyDescent="0.2">
      <c r="B44" s="27">
        <v>40</v>
      </c>
      <c r="C44" s="6">
        <f t="shared" si="0"/>
        <v>4.4000000000000004</v>
      </c>
      <c r="D44" s="7">
        <f t="shared" si="1"/>
        <v>7.5224147430151531E-2</v>
      </c>
      <c r="E44" s="7">
        <f t="shared" si="2"/>
        <v>0.11682862157583168</v>
      </c>
    </row>
    <row r="45" spans="2:7" x14ac:dyDescent="0.2">
      <c r="B45" s="27">
        <v>41</v>
      </c>
      <c r="C45" s="6">
        <f t="shared" si="0"/>
        <v>4.51</v>
      </c>
      <c r="D45" s="7">
        <f t="shared" si="1"/>
        <v>7.7625535045147187E-2</v>
      </c>
      <c r="E45" s="7">
        <f t="shared" si="2"/>
        <v>0.1252361573743441</v>
      </c>
    </row>
    <row r="46" spans="2:7" x14ac:dyDescent="0.2">
      <c r="B46" s="27">
        <v>42</v>
      </c>
      <c r="C46" s="6">
        <f t="shared" si="0"/>
        <v>4.62</v>
      </c>
      <c r="D46" s="7">
        <f t="shared" si="1"/>
        <v>7.9936923181766026E-2</v>
      </c>
      <c r="E46" s="7">
        <f t="shared" si="2"/>
        <v>0.13390293861802322</v>
      </c>
    </row>
    <row r="47" spans="2:7" x14ac:dyDescent="0.2">
      <c r="B47" s="27">
        <v>43</v>
      </c>
      <c r="C47" s="6">
        <f t="shared" si="0"/>
        <v>4.7300000000000004</v>
      </c>
      <c r="D47" s="7">
        <f t="shared" si="1"/>
        <v>8.2153923569487919E-2</v>
      </c>
      <c r="E47" s="7">
        <f t="shared" si="2"/>
        <v>0.14281881892039117</v>
      </c>
    </row>
    <row r="48" spans="2:7" x14ac:dyDescent="0.2">
      <c r="B48" s="27">
        <v>44</v>
      </c>
      <c r="C48" s="6">
        <f t="shared" si="0"/>
        <v>4.84</v>
      </c>
      <c r="D48" s="7">
        <f t="shared" si="1"/>
        <v>8.427269570436742E-2</v>
      </c>
      <c r="E48" s="7">
        <f t="shared" si="2"/>
        <v>0.15197319945065571</v>
      </c>
    </row>
    <row r="49" spans="2:5" x14ac:dyDescent="0.2">
      <c r="B49" s="27">
        <v>45</v>
      </c>
      <c r="C49" s="6">
        <f t="shared" si="0"/>
        <v>4.95</v>
      </c>
      <c r="D49" s="7">
        <f t="shared" si="1"/>
        <v>8.6289930720532634E-2</v>
      </c>
      <c r="E49" s="7">
        <f t="shared" si="2"/>
        <v>0.16135508831965562</v>
      </c>
    </row>
    <row r="50" spans="2:5" x14ac:dyDescent="0.2">
      <c r="B50" s="27">
        <v>46</v>
      </c>
      <c r="C50" s="6">
        <f t="shared" si="0"/>
        <v>5.0599999999999996</v>
      </c>
      <c r="D50" s="7">
        <f t="shared" si="1"/>
        <v>8.8202833395981409E-2</v>
      </c>
      <c r="E50" s="7">
        <f t="shared" si="2"/>
        <v>0.17095315808591938</v>
      </c>
    </row>
    <row r="51" spans="2:5" x14ac:dyDescent="0.2">
      <c r="B51" s="27">
        <v>47</v>
      </c>
      <c r="C51" s="6">
        <f t="shared" si="0"/>
        <v>5.17</v>
      </c>
      <c r="D51" s="7">
        <f t="shared" si="1"/>
        <v>9.000910262026672E-2</v>
      </c>
      <c r="E51" s="7">
        <f t="shared" si="2"/>
        <v>0.18075580119489523</v>
      </c>
    </row>
    <row r="52" spans="2:5" x14ac:dyDescent="0.2">
      <c r="B52" s="27">
        <v>48</v>
      </c>
      <c r="C52" s="6">
        <f t="shared" si="0"/>
        <v>5.28</v>
      </c>
      <c r="D52" s="7">
        <f t="shared" si="1"/>
        <v>9.1706910623014809E-2</v>
      </c>
      <c r="E52" s="7">
        <f t="shared" si="2"/>
        <v>0.19075118319886036</v>
      </c>
    </row>
    <row r="53" spans="2:5" x14ac:dyDescent="0.2">
      <c r="B53" s="27">
        <v>49</v>
      </c>
      <c r="C53" s="6">
        <f t="shared" si="0"/>
        <v>5.39</v>
      </c>
      <c r="D53" s="7">
        <f t="shared" si="1"/>
        <v>9.3294881234971413E-2</v>
      </c>
      <c r="E53" s="7">
        <f t="shared" si="2"/>
        <v>0.20092729363638548</v>
      </c>
    </row>
    <row r="54" spans="2:5" x14ac:dyDescent="0.2">
      <c r="B54" s="27">
        <v>50</v>
      </c>
      <c r="C54" s="6">
        <f t="shared" si="0"/>
        <v>5.5</v>
      </c>
      <c r="D54" s="7">
        <f t="shared" si="1"/>
        <v>9.4772067427477638E-2</v>
      </c>
      <c r="E54" s="7">
        <f t="shared" si="2"/>
        <v>0.21127199447868841</v>
      </c>
    </row>
    <row r="55" spans="2:5" x14ac:dyDescent="0.2">
      <c r="B55" s="27">
        <v>51</v>
      </c>
      <c r="C55" s="6">
        <f t="shared" si="0"/>
        <v>5.61</v>
      </c>
      <c r="D55" s="7">
        <f t="shared" si="1"/>
        <v>9.6137928351957433E-2</v>
      </c>
      <c r="E55" s="7">
        <f t="shared" si="2"/>
        <v>0.22177306607590733</v>
      </c>
    </row>
    <row r="56" spans="2:5" x14ac:dyDescent="0.2">
      <c r="B56" s="27">
        <v>52</v>
      </c>
      <c r="C56" s="6">
        <f t="shared" si="0"/>
        <v>5.72</v>
      </c>
      <c r="D56" s="7">
        <f t="shared" si="1"/>
        <v>9.7392306078151247E-2</v>
      </c>
      <c r="E56" s="7">
        <f t="shared" si="2"/>
        <v>0.23241825055942508</v>
      </c>
    </row>
    <row r="57" spans="2:5" x14ac:dyDescent="0.2">
      <c r="B57" s="27">
        <v>53</v>
      </c>
      <c r="C57" s="6">
        <f t="shared" si="0"/>
        <v>5.83</v>
      </c>
      <c r="D57" s="7">
        <f t="shared" si="1"/>
        <v>9.8535402208452694E-2</v>
      </c>
      <c r="E57" s="7">
        <f t="shared" si="2"/>
        <v>0.24319529267705609</v>
      </c>
    </row>
    <row r="58" spans="2:5" x14ac:dyDescent="0.2">
      <c r="B58" s="27">
        <v>54</v>
      </c>
      <c r="C58" s="6">
        <f t="shared" si="0"/>
        <v>5.94</v>
      </c>
      <c r="D58" s="7">
        <f t="shared" si="1"/>
        <v>9.9567754525755281E-2</v>
      </c>
      <c r="E58" s="7">
        <f t="shared" si="2"/>
        <v>0.25409197805629485</v>
      </c>
    </row>
    <row r="59" spans="2:5" x14ac:dyDescent="0.2">
      <c r="B59" s="27">
        <v>55</v>
      </c>
      <c r="C59" s="6">
        <f t="shared" si="0"/>
        <v>6.05</v>
      </c>
      <c r="D59" s="7">
        <f t="shared" si="1"/>
        <v>0.10049021381367464</v>
      </c>
      <c r="E59" s="7">
        <f t="shared" si="2"/>
        <v>0.26509616890711835</v>
      </c>
    </row>
    <row r="60" spans="2:5" x14ac:dyDescent="0.2">
      <c r="B60" s="27">
        <v>56</v>
      </c>
      <c r="C60" s="6">
        <f t="shared" si="0"/>
        <v>6.16</v>
      </c>
      <c r="D60" s="7">
        <f t="shared" si="1"/>
        <v>0.10130392097081849</v>
      </c>
      <c r="E60" s="7">
        <f t="shared" si="2"/>
        <v>0.2761958371901444</v>
      </c>
    </row>
    <row r="61" spans="2:5" x14ac:dyDescent="0.2">
      <c r="B61" s="27">
        <v>57</v>
      </c>
      <c r="C61" s="6">
        <f t="shared" si="0"/>
        <v>6.27</v>
      </c>
      <c r="D61" s="7">
        <f t="shared" si="1"/>
        <v>0.10201028452489505</v>
      </c>
      <c r="E61" s="7">
        <f t="shared" si="2"/>
        <v>0.28737909528844935</v>
      </c>
    </row>
    <row r="62" spans="2:5" x14ac:dyDescent="0.2">
      <c r="B62" s="27">
        <v>58</v>
      </c>
      <c r="C62" s="6">
        <f t="shared" si="0"/>
        <v>6.38</v>
      </c>
      <c r="D62" s="7">
        <f t="shared" si="1"/>
        <v>0.10261095863781486</v>
      </c>
      <c r="E62" s="7">
        <f t="shared" si="2"/>
        <v>0.29863422423217256</v>
      </c>
    </row>
    <row r="63" spans="2:5" x14ac:dyDescent="0.2">
      <c r="B63" s="27">
        <v>59</v>
      </c>
      <c r="C63" s="6">
        <f t="shared" si="0"/>
        <v>6.49</v>
      </c>
      <c r="D63" s="7">
        <f t="shared" si="1"/>
        <v>0.10310782167950233</v>
      </c>
      <c r="E63" s="7">
        <f t="shared" si="2"/>
        <v>0.30994969953430418</v>
      </c>
    </row>
    <row r="64" spans="2:5" x14ac:dyDescent="0.2">
      <c r="B64" s="27">
        <v>60</v>
      </c>
      <c r="C64" s="6">
        <f t="shared" si="0"/>
        <v>6.6</v>
      </c>
      <c r="D64" s="7">
        <f t="shared" si="1"/>
        <v>0.10350295543582745</v>
      </c>
      <c r="E64" s="7">
        <f t="shared" si="2"/>
        <v>0.32131421470392507</v>
      </c>
    </row>
    <row r="65" spans="2:5" x14ac:dyDescent="0.2">
      <c r="B65" s="27">
        <v>61</v>
      </c>
      <c r="C65" s="6">
        <f t="shared" si="0"/>
        <v>6.71</v>
      </c>
      <c r="D65" s="7">
        <f t="shared" si="1"/>
        <v>0.10379862500483571</v>
      </c>
      <c r="E65" s="7">
        <f t="shared" si="2"/>
        <v>0.33271670250972452</v>
      </c>
    </row>
    <row r="66" spans="2:5" x14ac:dyDescent="0.2">
      <c r="B66" s="27">
        <v>62</v>
      </c>
      <c r="C66" s="6">
        <f t="shared" si="0"/>
        <v>6.82</v>
      </c>
      <c r="D66" s="7">
        <f t="shared" si="1"/>
        <v>0.10399725942523604</v>
      </c>
      <c r="E66" s="7">
        <f t="shared" si="2"/>
        <v>0.34414635407202249</v>
      </c>
    </row>
    <row r="67" spans="2:5" x14ac:dyDescent="0.2">
      <c r="B67" s="27">
        <v>63</v>
      </c>
      <c r="C67" s="6">
        <f t="shared" si="0"/>
        <v>6.93</v>
      </c>
      <c r="D67" s="7">
        <f t="shared" si="1"/>
        <v>0.10410143307184185</v>
      </c>
      <c r="E67" s="7">
        <f t="shared" si="2"/>
        <v>0.35559263586582535</v>
      </c>
    </row>
    <row r="68" spans="2:5" x14ac:dyDescent="0.2">
      <c r="B68" s="27">
        <v>64</v>
      </c>
      <c r="C68" s="6">
        <f t="shared" si="0"/>
        <v>7.04</v>
      </c>
      <c r="D68" s="7">
        <f t="shared" si="1"/>
        <v>0.10411384784428859</v>
      </c>
      <c r="E68" s="7">
        <f t="shared" si="2"/>
        <v>0.3670453047208086</v>
      </c>
    </row>
    <row r="69" spans="2:5" x14ac:dyDescent="0.2">
      <c r="B69" s="27">
        <v>65</v>
      </c>
      <c r="C69" s="6">
        <f t="shared" ref="C69:C132" si="3">$O$4+B69*($O$5-$O$4)/200</f>
        <v>7.15</v>
      </c>
      <c r="D69" s="7">
        <f t="shared" ref="D69:D132" si="4">_xlfn.CHISQ.DIST(C69,$J$1,0)</f>
        <v>0.10403731616781779</v>
      </c>
      <c r="E69" s="7">
        <f t="shared" ref="E69:E132" si="5">_xlfn.CHISQ.DIST(C69,$J$1,1)</f>
        <v>0.37849442090657892</v>
      </c>
    </row>
    <row r="70" spans="2:5" x14ac:dyDescent="0.2">
      <c r="B70" s="27">
        <v>66</v>
      </c>
      <c r="C70" s="6">
        <f t="shared" si="3"/>
        <v>7.26</v>
      </c>
      <c r="D70" s="7">
        <f t="shared" si="4"/>
        <v>0.10387474481816254</v>
      </c>
      <c r="E70" s="7">
        <f t="shared" si="5"/>
        <v>0.38993035939327042</v>
      </c>
    </row>
    <row r="71" spans="2:5" x14ac:dyDescent="0.2">
      <c r="B71" s="27">
        <v>67</v>
      </c>
      <c r="C71" s="6">
        <f t="shared" si="3"/>
        <v>7.37</v>
      </c>
      <c r="D71" s="7">
        <f t="shared" si="4"/>
        <v>0.10362911957654258</v>
      </c>
      <c r="E71" s="7">
        <f t="shared" si="5"/>
        <v>0.40134381937850033</v>
      </c>
    </row>
    <row r="72" spans="2:5" x14ac:dyDescent="0.2">
      <c r="B72" s="27">
        <v>68</v>
      </c>
      <c r="C72" s="6">
        <f t="shared" si="3"/>
        <v>7.48</v>
      </c>
      <c r="D72" s="7">
        <f t="shared" si="4"/>
        <v>0.10330349071542179</v>
      </c>
      <c r="E72" s="7">
        <f t="shared" si="5"/>
        <v>0.41272583217208719</v>
      </c>
    </row>
    <row r="73" spans="2:5" x14ac:dyDescent="0.2">
      <c r="B73" s="27">
        <v>69</v>
      </c>
      <c r="C73" s="6">
        <f t="shared" si="3"/>
        <v>7.59</v>
      </c>
      <c r="D73" s="7">
        <f t="shared" si="4"/>
        <v>0.10290095931095221</v>
      </c>
      <c r="E73" s="7">
        <f t="shared" si="5"/>
        <v>0.42406776752972319</v>
      </c>
    </row>
    <row r="74" spans="2:5" x14ac:dyDescent="0.2">
      <c r="B74" s="27">
        <v>70</v>
      </c>
      <c r="C74" s="6">
        <f t="shared" si="3"/>
        <v>7.7</v>
      </c>
      <c r="D74" s="7">
        <f t="shared" si="4"/>
        <v>0.10242466437387353</v>
      </c>
      <c r="E74" s="7">
        <f t="shared" si="5"/>
        <v>0.43536133852612802</v>
      </c>
    </row>
    <row r="75" spans="2:5" x14ac:dyDescent="0.2">
      <c r="B75" s="27">
        <v>71</v>
      </c>
      <c r="C75" s="6">
        <f t="shared" si="3"/>
        <v>7.81</v>
      </c>
      <c r="D75" s="7">
        <f t="shared" si="4"/>
        <v>0.1018777707870152</v>
      </c>
      <c r="E75" s="7">
        <f t="shared" si="5"/>
        <v>0.4465986050570836</v>
      </c>
    </row>
    <row r="76" spans="2:5" x14ac:dyDescent="0.2">
      <c r="B76" s="27">
        <v>72</v>
      </c>
      <c r="C76" s="6">
        <f t="shared" si="3"/>
        <v>7.92</v>
      </c>
      <c r="D76" s="7">
        <f t="shared" si="4"/>
        <v>0.10126345803441218</v>
      </c>
      <c r="E76" s="7">
        <f t="shared" si="5"/>
        <v>0.45777197605828729</v>
      </c>
    </row>
    <row r="77" spans="2:5" x14ac:dyDescent="0.2">
      <c r="B77" s="27">
        <v>73</v>
      </c>
      <c r="C77" s="6">
        <f t="shared" si="3"/>
        <v>8.0299999999999994</v>
      </c>
      <c r="D77" s="7">
        <f t="shared" si="4"/>
        <v>0.10058490970435816</v>
      </c>
      <c r="E77" s="7">
        <f t="shared" si="5"/>
        <v>0.46887421052714612</v>
      </c>
    </row>
    <row r="78" spans="2:5" x14ac:dyDescent="0.2">
      <c r="B78" s="27">
        <v>74</v>
      </c>
      <c r="C78" s="6">
        <f t="shared" si="3"/>
        <v>8.14</v>
      </c>
      <c r="D78" s="7">
        <f t="shared" si="4"/>
        <v>9.98453037464406E-2</v>
      </c>
      <c r="E78" s="7">
        <f t="shared" si="5"/>
        <v>0.47989841743156614</v>
      </c>
    </row>
    <row r="79" spans="2:5" x14ac:dyDescent="0.2">
      <c r="B79" s="27">
        <v>75</v>
      </c>
      <c r="C79" s="6">
        <f t="shared" si="3"/>
        <v>8.25</v>
      </c>
      <c r="D79" s="7">
        <f t="shared" si="4"/>
        <v>9.9047803460696082E-2</v>
      </c>
      <c r="E79" s="7">
        <f t="shared" si="5"/>
        <v>0.49083805458749413</v>
      </c>
    </row>
    <row r="80" spans="2:5" x14ac:dyDescent="0.2">
      <c r="B80" s="27">
        <v>76</v>
      </c>
      <c r="C80" s="6">
        <f t="shared" si="3"/>
        <v>8.36</v>
      </c>
      <c r="D80" s="7">
        <f t="shared" si="4"/>
        <v>9.8195549195456797E-2</v>
      </c>
      <c r="E80" s="7">
        <f t="shared" si="5"/>
        <v>0.50168692658446334</v>
      </c>
    </row>
    <row r="81" spans="2:5" x14ac:dyDescent="0.2">
      <c r="B81" s="27">
        <v>77</v>
      </c>
      <c r="C81" s="6">
        <f t="shared" si="3"/>
        <v>8.4700000000000006</v>
      </c>
      <c r="D81" s="7">
        <f t="shared" si="4"/>
        <v>9.7291650729199347E-2</v>
      </c>
      <c r="E81" s="7">
        <f t="shared" si="5"/>
        <v>0.51243918183575243</v>
      </c>
    </row>
    <row r="82" spans="2:5" x14ac:dyDescent="0.2">
      <c r="B82" s="27">
        <v>78</v>
      </c>
      <c r="C82" s="6">
        <f t="shared" si="3"/>
        <v>8.58</v>
      </c>
      <c r="D82" s="7">
        <f t="shared" si="4"/>
        <v>9.6339180310725803E-2</v>
      </c>
      <c r="E82" s="7">
        <f t="shared" si="5"/>
        <v>0.52308930882699778</v>
      </c>
    </row>
    <row r="83" spans="2:5" x14ac:dyDescent="0.2">
      <c r="B83" s="27">
        <v>79</v>
      </c>
      <c r="C83" s="6">
        <f t="shared" si="3"/>
        <v>8.69</v>
      </c>
      <c r="D83" s="7">
        <f t="shared" si="4"/>
        <v>9.5341166331273042E-2</v>
      </c>
      <c r="E83" s="7">
        <f t="shared" si="5"/>
        <v>0.53363213163422529</v>
      </c>
    </row>
    <row r="84" spans="2:5" x14ac:dyDescent="0.2">
      <c r="B84" s="27">
        <v>80</v>
      </c>
      <c r="C84" s="6">
        <f t="shared" si="3"/>
        <v>8.8000000000000007</v>
      </c>
      <c r="D84" s="7">
        <f t="shared" si="4"/>
        <v>9.4300587601641894E-2</v>
      </c>
      <c r="E84" s="7">
        <f t="shared" si="5"/>
        <v>0.54406280477933844</v>
      </c>
    </row>
    <row r="85" spans="2:5" x14ac:dyDescent="0.2">
      <c r="B85" s="27">
        <v>81</v>
      </c>
      <c r="C85" s="6">
        <f t="shared" si="3"/>
        <v>8.91</v>
      </c>
      <c r="D85" s="7">
        <f t="shared" si="4"/>
        <v>9.3220368207129325E-2</v>
      </c>
      <c r="E85" s="7">
        <f t="shared" si="5"/>
        <v>0.55437680748811935</v>
      </c>
    </row>
    <row r="86" spans="2:5" x14ac:dyDescent="0.2">
      <c r="B86" s="27">
        <v>82</v>
      </c>
      <c r="C86" s="6">
        <f t="shared" si="3"/>
        <v>9.02</v>
      </c>
      <c r="D86" s="7">
        <f t="shared" si="4"/>
        <v>9.2103372912920284E-2</v>
      </c>
      <c r="E86" s="7">
        <f t="shared" si="5"/>
        <v>0.56456993741280193</v>
      </c>
    </row>
    <row r="87" spans="2:5" x14ac:dyDescent="0.2">
      <c r="B87" s="27">
        <v>83</v>
      </c>
      <c r="C87" s="6">
        <f t="shared" si="3"/>
        <v>9.1300000000000008</v>
      </c>
      <c r="D87" s="7">
        <f t="shared" si="4"/>
        <v>9.0952403092626879E-2</v>
      </c>
      <c r="E87" s="7">
        <f t="shared" si="5"/>
        <v>0.57463830387825543</v>
      </c>
    </row>
    <row r="88" spans="2:5" x14ac:dyDescent="0.2">
      <c r="B88" s="27">
        <v>84</v>
      </c>
      <c r="C88" s="6">
        <f t="shared" si="3"/>
        <v>9.24</v>
      </c>
      <c r="D88" s="7">
        <f t="shared" si="4"/>
        <v>8.9770193152833522E-2</v>
      </c>
      <c r="E88" s="7">
        <f t="shared" si="5"/>
        <v>0.58457832070784077</v>
      </c>
    </row>
    <row r="89" spans="2:5" x14ac:dyDescent="0.2">
      <c r="B89" s="27">
        <v>85</v>
      </c>
      <c r="C89" s="6">
        <f t="shared" si="3"/>
        <v>9.35</v>
      </c>
      <c r="D89" s="7">
        <f t="shared" si="4"/>
        <v>8.8559407426799339E-2</v>
      </c>
      <c r="E89" s="7">
        <f t="shared" si="5"/>
        <v>0.59438669868201122</v>
      </c>
    </row>
    <row r="90" spans="2:5" x14ac:dyDescent="0.2">
      <c r="B90" s="27">
        <v>86</v>
      </c>
      <c r="C90" s="6">
        <f t="shared" si="3"/>
        <v>9.4600000000000009</v>
      </c>
      <c r="D90" s="7">
        <f t="shared" si="4"/>
        <v>8.7322637510870327E-2</v>
      </c>
      <c r="E90" s="7">
        <f t="shared" si="5"/>
        <v>0.60406043767981099</v>
      </c>
    </row>
    <row r="91" spans="2:5" x14ac:dyDescent="0.2">
      <c r="B91" s="27">
        <v>87</v>
      </c>
      <c r="C91" s="6">
        <f t="shared" si="3"/>
        <v>9.57</v>
      </c>
      <c r="D91" s="7">
        <f t="shared" si="4"/>
        <v>8.606240001764473E-2</v>
      </c>
      <c r="E91" s="7">
        <f t="shared" si="5"/>
        <v>0.61359681855053649</v>
      </c>
    </row>
    <row r="92" spans="2:5" x14ac:dyDescent="0.2">
      <c r="B92" s="27">
        <v>88</v>
      </c>
      <c r="C92" s="6">
        <f t="shared" si="3"/>
        <v>9.68</v>
      </c>
      <c r="D92" s="7">
        <f t="shared" si="4"/>
        <v>8.4781134720506232E-2</v>
      </c>
      <c r="E92" s="7">
        <f t="shared" si="5"/>
        <v>0.62299339476000015</v>
      </c>
    </row>
    <row r="93" spans="2:5" x14ac:dyDescent="0.2">
      <c r="B93" s="27">
        <v>89</v>
      </c>
      <c r="C93" s="6">
        <f t="shared" si="3"/>
        <v>9.7899999999999991</v>
      </c>
      <c r="D93" s="7">
        <f t="shared" si="4"/>
        <v>8.3481203064778201E-2</v>
      </c>
      <c r="E93" s="7">
        <f t="shared" si="5"/>
        <v>0.63224798385308123</v>
      </c>
    </row>
    <row r="94" spans="2:5" x14ac:dyDescent="0.2">
      <c r="B94" s="27">
        <v>90</v>
      </c>
      <c r="C94" s="6">
        <f t="shared" si="3"/>
        <v>9.9</v>
      </c>
      <c r="D94" s="7">
        <f t="shared" si="4"/>
        <v>8.2164887021443728E-2</v>
      </c>
      <c r="E94" s="7">
        <f t="shared" si="5"/>
        <v>0.64135865877156173</v>
      </c>
    </row>
    <row r="95" spans="2:5" x14ac:dyDescent="0.2">
      <c r="B95" s="27">
        <v>91</v>
      </c>
      <c r="C95" s="6">
        <f t="shared" si="3"/>
        <v>10.01</v>
      </c>
      <c r="D95" s="7">
        <f t="shared" si="4"/>
        <v>8.0834388260117088E-2</v>
      </c>
      <c r="E95" s="7">
        <f t="shared" si="5"/>
        <v>0.65032373906364005</v>
      </c>
    </row>
    <row r="96" spans="2:5" x14ac:dyDescent="0.2">
      <c r="B96" s="27">
        <v>92</v>
      </c>
      <c r="C96" s="6">
        <f t="shared" si="3"/>
        <v>10.119999999999999</v>
      </c>
      <c r="D96" s="7">
        <f t="shared" si="4"/>
        <v>7.9491827618726155E-2</v>
      </c>
      <c r="E96" s="7">
        <f t="shared" si="5"/>
        <v>0.65914178201899509</v>
      </c>
    </row>
    <row r="97" spans="2:5" x14ac:dyDescent="0.2">
      <c r="B97" s="27">
        <v>93</v>
      </c>
      <c r="C97" s="6">
        <f t="shared" si="3"/>
        <v>10.23</v>
      </c>
      <c r="D97" s="7">
        <f t="shared" si="4"/>
        <v>7.8139244848170475E-2</v>
      </c>
      <c r="E97" s="7">
        <f t="shared" si="5"/>
        <v>0.66781157376083256</v>
      </c>
    </row>
    <row r="98" spans="2:5" x14ac:dyDescent="0.2">
      <c r="B98" s="27">
        <v>94</v>
      </c>
      <c r="C98" s="6">
        <f t="shared" si="3"/>
        <v>10.34</v>
      </c>
      <c r="D98" s="7">
        <f t="shared" si="4"/>
        <v>7.677859861104458E-2</v>
      </c>
      <c r="E98" s="7">
        <f t="shared" si="5"/>
        <v>0.67633212032400658</v>
      </c>
    </row>
    <row r="99" spans="2:5" x14ac:dyDescent="0.2">
      <c r="B99" s="27">
        <v>95</v>
      </c>
      <c r="C99" s="6">
        <f t="shared" si="3"/>
        <v>10.45</v>
      </c>
      <c r="D99" s="7">
        <f t="shared" si="4"/>
        <v>7.5411766714354969E-2</v>
      </c>
      <c r="E99" s="7">
        <f t="shared" si="5"/>
        <v>0.6847026387460502</v>
      </c>
    </row>
    <row r="100" spans="2:5" x14ac:dyDescent="0.2">
      <c r="B100" s="27">
        <v>96</v>
      </c>
      <c r="C100" s="6">
        <f t="shared" si="3"/>
        <v>10.56</v>
      </c>
      <c r="D100" s="7">
        <f t="shared" si="4"/>
        <v>7.4040546557008369E-2</v>
      </c>
      <c r="E100" s="7">
        <f t="shared" si="5"/>
        <v>0.69292254819578947</v>
      </c>
    </row>
    <row r="101" spans="2:5" x14ac:dyDescent="0.2">
      <c r="B101" s="27">
        <v>97</v>
      </c>
      <c r="C101" s="6">
        <f t="shared" si="3"/>
        <v>10.67</v>
      </c>
      <c r="D101" s="7">
        <f t="shared" si="4"/>
        <v>7.2666655773700059E-2</v>
      </c>
      <c r="E101" s="7">
        <f t="shared" si="5"/>
        <v>0.7009914611621475</v>
      </c>
    </row>
    <row r="102" spans="2:5" x14ac:dyDescent="0.2">
      <c r="B102" s="27">
        <v>98</v>
      </c>
      <c r="C102" s="6">
        <f t="shared" si="3"/>
        <v>10.78</v>
      </c>
      <c r="D102" s="7">
        <f t="shared" si="4"/>
        <v>7.1291733057680412E-2</v>
      </c>
      <c r="E102" s="7">
        <f t="shared" si="5"/>
        <v>0.70890917472377213</v>
      </c>
    </row>
    <row r="103" spans="2:5" x14ac:dyDescent="0.2">
      <c r="B103" s="27">
        <v>99</v>
      </c>
      <c r="C103" s="6">
        <f t="shared" si="3"/>
        <v>10.89</v>
      </c>
      <c r="D103" s="7">
        <f t="shared" si="4"/>
        <v>6.9917339145724414E-2</v>
      </c>
      <c r="E103" s="7">
        <f t="shared" si="5"/>
        <v>0.71667566191823617</v>
      </c>
    </row>
    <row r="104" spans="2:5" x14ac:dyDescent="0.2">
      <c r="B104" s="27">
        <v>100</v>
      </c>
      <c r="C104" s="6">
        <f t="shared" si="3"/>
        <v>11</v>
      </c>
      <c r="D104" s="7">
        <f t="shared" si="4"/>
        <v>6.854495794946322E-2</v>
      </c>
      <c r="E104" s="7">
        <f t="shared" si="5"/>
        <v>0.72429106322777814</v>
      </c>
    </row>
    <row r="105" spans="2:5" x14ac:dyDescent="0.2">
      <c r="B105" s="27">
        <v>101</v>
      </c>
      <c r="C105" s="6">
        <f t="shared" si="3"/>
        <v>11.11</v>
      </c>
      <c r="D105" s="7">
        <f t="shared" si="4"/>
        <v>6.717599781806069E-2</v>
      </c>
      <c r="E105" s="7">
        <f t="shared" si="5"/>
        <v>0.73175567819684573</v>
      </c>
    </row>
    <row r="106" spans="2:5" x14ac:dyDescent="0.2">
      <c r="B106" s="27">
        <v>102</v>
      </c>
      <c r="C106" s="6">
        <f t="shared" si="3"/>
        <v>11.22</v>
      </c>
      <c r="D106" s="7">
        <f t="shared" si="4"/>
        <v>6.5811792918028189E-2</v>
      </c>
      <c r="E106" s="7">
        <f t="shared" si="5"/>
        <v>0.73906995719510282</v>
      </c>
    </row>
    <row r="107" spans="2:5" x14ac:dyDescent="0.2">
      <c r="B107" s="27">
        <v>103</v>
      </c>
      <c r="C107" s="6">
        <f t="shared" si="3"/>
        <v>11.33</v>
      </c>
      <c r="D107" s="7">
        <f t="shared" si="4"/>
        <v>6.4453604716761023E-2</v>
      </c>
      <c r="E107" s="7">
        <f t="shared" si="5"/>
        <v>0.74623449333804126</v>
      </c>
    </row>
    <row r="108" spans="2:5" x14ac:dyDescent="0.2">
      <c r="B108" s="27">
        <v>104</v>
      </c>
      <c r="C108" s="6">
        <f t="shared" si="3"/>
        <v>11.44</v>
      </c>
      <c r="D108" s="7">
        <f t="shared" si="4"/>
        <v>6.3102623557153639E-2</v>
      </c>
      <c r="E108" s="7">
        <f t="shared" si="5"/>
        <v>0.75325001457590279</v>
      </c>
    </row>
    <row r="109" spans="2:5" x14ac:dyDescent="0.2">
      <c r="B109" s="27">
        <v>105</v>
      </c>
      <c r="C109" s="6">
        <f t="shared" si="3"/>
        <v>11.55</v>
      </c>
      <c r="D109" s="7">
        <f t="shared" si="4"/>
        <v>6.1759970311402554E-2</v>
      </c>
      <c r="E109" s="7">
        <f t="shared" si="5"/>
        <v>0.76011737596026907</v>
      </c>
    </row>
    <row r="110" spans="2:5" x14ac:dyDescent="0.2">
      <c r="B110" s="27">
        <v>106</v>
      </c>
      <c r="C110" s="6">
        <f t="shared" si="3"/>
        <v>11.66</v>
      </c>
      <c r="D110" s="7">
        <f t="shared" si="4"/>
        <v>6.0426698102836435E-2</v>
      </c>
      <c r="E110" s="7">
        <f t="shared" si="5"/>
        <v>0.76683755209641125</v>
      </c>
    </row>
    <row r="111" spans="2:5" x14ac:dyDescent="0.2">
      <c r="B111" s="27">
        <v>107</v>
      </c>
      <c r="C111" s="6">
        <f t="shared" si="3"/>
        <v>11.77</v>
      </c>
      <c r="D111" s="7">
        <f t="shared" si="4"/>
        <v>5.9103794085318344E-2</v>
      </c>
      <c r="E111" s="7">
        <f t="shared" si="5"/>
        <v>0.77341162978829991</v>
      </c>
    </row>
    <row r="112" spans="2:5" x14ac:dyDescent="0.2">
      <c r="B112" s="27">
        <v>108</v>
      </c>
      <c r="C112" s="6">
        <f t="shared" si="3"/>
        <v>11.88</v>
      </c>
      <c r="D112" s="7">
        <f t="shared" si="4"/>
        <v>5.7792181270449952E-2</v>
      </c>
      <c r="E112" s="7">
        <f t="shared" si="5"/>
        <v>0.77984080088206498</v>
      </c>
    </row>
    <row r="113" spans="2:5" x14ac:dyDescent="0.2">
      <c r="B113" s="27">
        <v>109</v>
      </c>
      <c r="C113" s="6">
        <f t="shared" si="3"/>
        <v>11.99</v>
      </c>
      <c r="D113" s="7">
        <f t="shared" si="4"/>
        <v>5.6492720393464181E-2</v>
      </c>
      <c r="E113" s="7">
        <f t="shared" si="5"/>
        <v>0.78612635531265584</v>
      </c>
    </row>
    <row r="114" spans="2:5" x14ac:dyDescent="0.2">
      <c r="B114" s="27">
        <v>110</v>
      </c>
      <c r="C114" s="6">
        <f t="shared" si="3"/>
        <v>12.1</v>
      </c>
      <c r="D114" s="7">
        <f t="shared" si="4"/>
        <v>5.5206211809327013E-2</v>
      </c>
      <c r="E114" s="7">
        <f t="shared" si="5"/>
        <v>0.79226967435748696</v>
      </c>
    </row>
    <row r="115" spans="2:5" x14ac:dyDescent="0.2">
      <c r="B115" s="27">
        <v>111</v>
      </c>
      <c r="C115" s="6">
        <f t="shared" si="3"/>
        <v>12.21</v>
      </c>
      <c r="D115" s="7">
        <f t="shared" si="4"/>
        <v>5.3933397411176726E-2</v>
      </c>
      <c r="E115" s="7">
        <f t="shared" si="5"/>
        <v>0.79827222409995213</v>
      </c>
    </row>
    <row r="116" spans="2:5" x14ac:dyDescent="0.2">
      <c r="B116" s="27">
        <v>112</v>
      </c>
      <c r="C116" s="6">
        <f t="shared" si="3"/>
        <v>12.32</v>
      </c>
      <c r="D116" s="7">
        <f t="shared" si="4"/>
        <v>5.2674962563811586E-2</v>
      </c>
      <c r="E116" s="7">
        <f t="shared" si="5"/>
        <v>0.80413554910485852</v>
      </c>
    </row>
    <row r="117" spans="2:5" x14ac:dyDescent="0.2">
      <c r="B117" s="27">
        <v>113</v>
      </c>
      <c r="C117" s="6">
        <f t="shared" si="3"/>
        <v>12.43</v>
      </c>
      <c r="D117" s="7">
        <f t="shared" si="4"/>
        <v>5.1431538045493982E-2</v>
      </c>
      <c r="E117" s="7">
        <f t="shared" si="5"/>
        <v>0.80986126630706279</v>
      </c>
    </row>
    <row r="118" spans="2:5" x14ac:dyDescent="0.2">
      <c r="B118" s="27">
        <v>114</v>
      </c>
      <c r="C118" s="6">
        <f t="shared" si="3"/>
        <v>12.54</v>
      </c>
      <c r="D118" s="7">
        <f t="shared" si="4"/>
        <v>5.0203701991870971E-2</v>
      </c>
      <c r="E118" s="7">
        <f t="shared" si="5"/>
        <v>0.81545105911387417</v>
      </c>
    </row>
    <row r="119" spans="2:5" x14ac:dyDescent="0.2">
      <c r="B119" s="27">
        <v>115</v>
      </c>
      <c r="C119" s="6">
        <f t="shared" si="3"/>
        <v>12.65</v>
      </c>
      <c r="D119" s="7">
        <f t="shared" si="4"/>
        <v>4.8991981836318331E-2</v>
      </c>
      <c r="E119" s="7">
        <f t="shared" si="5"/>
        <v>0.82090667172114373</v>
      </c>
    </row>
    <row r="120" spans="2:5" x14ac:dyDescent="0.2">
      <c r="B120" s="27">
        <v>116</v>
      </c>
      <c r="C120" s="6">
        <f t="shared" si="3"/>
        <v>12.76</v>
      </c>
      <c r="D120" s="7">
        <f t="shared" si="4"/>
        <v>4.7796856241496939E-2</v>
      </c>
      <c r="E120" s="7">
        <f t="shared" si="5"/>
        <v>0.82622990364235283</v>
      </c>
    </row>
    <row r="121" spans="2:5" x14ac:dyDescent="0.2">
      <c r="B121" s="27">
        <v>117</v>
      </c>
      <c r="C121" s="6">
        <f t="shared" si="3"/>
        <v>12.87</v>
      </c>
      <c r="D121" s="7">
        <f t="shared" si="4"/>
        <v>4.6618757017368444E-2</v>
      </c>
      <c r="E121" s="7">
        <f t="shared" si="5"/>
        <v>0.83142260444947047</v>
      </c>
    </row>
    <row r="122" spans="2:5" x14ac:dyDescent="0.2">
      <c r="B122" s="27">
        <v>118</v>
      </c>
      <c r="C122" s="6">
        <f t="shared" si="3"/>
        <v>12.98</v>
      </c>
      <c r="D122" s="7">
        <f t="shared" si="4"/>
        <v>4.5458071021351645E-2</v>
      </c>
      <c r="E122" s="7">
        <f t="shared" si="5"/>
        <v>0.83648666872384714</v>
      </c>
    </row>
    <row r="123" spans="2:5" x14ac:dyDescent="0.2">
      <c r="B123" s="27">
        <v>119</v>
      </c>
      <c r="C123" s="6">
        <f t="shared" si="3"/>
        <v>13.09</v>
      </c>
      <c r="D123" s="7">
        <f t="shared" si="4"/>
        <v>4.4315142036711767E-2</v>
      </c>
      <c r="E123" s="7">
        <f t="shared" si="5"/>
        <v>0.84142403121496223</v>
      </c>
    </row>
    <row r="124" spans="2:5" x14ac:dyDescent="0.2">
      <c r="B124" s="27">
        <v>120</v>
      </c>
      <c r="C124" s="6">
        <f t="shared" si="3"/>
        <v>13.2</v>
      </c>
      <c r="D124" s="7">
        <f t="shared" si="4"/>
        <v>4.3190272625662496E-2</v>
      </c>
      <c r="E124" s="7">
        <f t="shared" si="5"/>
        <v>0.84623666220443527</v>
      </c>
    </row>
    <row r="125" spans="2:5" x14ac:dyDescent="0.2">
      <c r="B125" s="27">
        <v>121</v>
      </c>
      <c r="C125" s="6">
        <f t="shared" si="3"/>
        <v>13.31</v>
      </c>
      <c r="D125" s="7">
        <f t="shared" si="4"/>
        <v>4.2083725954028317E-2</v>
      </c>
      <c r="E125" s="7">
        <f t="shared" si="5"/>
        <v>0.85092656307234082</v>
      </c>
    </row>
    <row r="126" spans="2:5" x14ac:dyDescent="0.2">
      <c r="B126" s="27">
        <v>122</v>
      </c>
      <c r="C126" s="6">
        <f t="shared" si="3"/>
        <v>13.42</v>
      </c>
      <c r="D126" s="7">
        <f t="shared" si="4"/>
        <v>4.0995727584657866E-2</v>
      </c>
      <c r="E126" s="7">
        <f t="shared" si="5"/>
        <v>0.85549576206254119</v>
      </c>
    </row>
    <row r="127" spans="2:5" x14ac:dyDescent="0.2">
      <c r="B127" s="27">
        <v>123</v>
      </c>
      <c r="C127" s="6">
        <f t="shared" si="3"/>
        <v>13.53</v>
      </c>
      <c r="D127" s="7">
        <f t="shared" si="4"/>
        <v>3.9926467237104947E-2</v>
      </c>
      <c r="E127" s="7">
        <f t="shared" si="5"/>
        <v>0.85994631024346169</v>
      </c>
    </row>
    <row r="128" spans="2:5" x14ac:dyDescent="0.2">
      <c r="B128" s="27">
        <v>124</v>
      </c>
      <c r="C128" s="6">
        <f t="shared" si="3"/>
        <v>13.64</v>
      </c>
      <c r="D128" s="7">
        <f t="shared" si="4"/>
        <v>3.8876100511396915E-2</v>
      </c>
      <c r="E128" s="7">
        <f t="shared" si="5"/>
        <v>0.86428027766047388</v>
      </c>
    </row>
    <row r="129" spans="2:5" x14ac:dyDescent="0.2">
      <c r="B129" s="27">
        <v>125</v>
      </c>
      <c r="C129" s="6">
        <f t="shared" si="3"/>
        <v>13.75</v>
      </c>
      <c r="D129" s="7">
        <f t="shared" si="4"/>
        <v>3.7844750573995729E-2</v>
      </c>
      <c r="E129" s="7">
        <f t="shared" si="5"/>
        <v>0.86849974967582955</v>
      </c>
    </row>
    <row r="130" spans="2:5" x14ac:dyDescent="0.2">
      <c r="B130" s="27">
        <v>126</v>
      </c>
      <c r="C130" s="6">
        <f t="shared" si="3"/>
        <v>13.86</v>
      </c>
      <c r="D130" s="7">
        <f t="shared" si="4"/>
        <v>3.6832509804323628E-2</v>
      </c>
      <c r="E130" s="7">
        <f t="shared" si="5"/>
        <v>0.87260682349189622</v>
      </c>
    </row>
    <row r="131" spans="2:5" x14ac:dyDescent="0.2">
      <c r="B131" s="27">
        <v>127</v>
      </c>
      <c r="C131" s="6">
        <f t="shared" si="3"/>
        <v>13.97</v>
      </c>
      <c r="D131" s="7">
        <f t="shared" si="4"/>
        <v>3.5839441400473786E-2</v>
      </c>
      <c r="E131" s="7">
        <f t="shared" si="5"/>
        <v>0.87660360485327615</v>
      </c>
    </row>
    <row r="132" spans="2:5" x14ac:dyDescent="0.2">
      <c r="B132" s="27">
        <v>128</v>
      </c>
      <c r="C132" s="6">
        <f t="shared" si="3"/>
        <v>14.08</v>
      </c>
      <c r="D132" s="7">
        <f t="shared" si="4"/>
        <v>3.4865580942958399E-2</v>
      </c>
      <c r="E132" s="7">
        <f t="shared" si="5"/>
        <v>0.88049220492325564</v>
      </c>
    </row>
    <row r="133" spans="2:5" x14ac:dyDescent="0.2">
      <c r="B133" s="27">
        <v>129</v>
      </c>
      <c r="C133" s="6">
        <f t="shared" ref="C133:C196" si="6">$O$4+B133*($O$5-$O$4)/200</f>
        <v>14.19</v>
      </c>
      <c r="D133" s="7">
        <f t="shared" ref="D133:D196" si="7">_xlfn.CHISQ.DIST(C133,$J$1,0)</f>
        <v>3.3910937915561649E-2</v>
      </c>
      <c r="E133" s="7">
        <f t="shared" ref="E133:E196" si="8">_xlfn.CHISQ.DIST(C133,$J$1,1)</f>
        <v>0.88427473732991535</v>
      </c>
    </row>
    <row r="134" spans="2:5" x14ac:dyDescent="0.2">
      <c r="B134" s="27">
        <v>130</v>
      </c>
      <c r="C134" s="6">
        <f t="shared" si="6"/>
        <v>14.3</v>
      </c>
      <c r="D134" s="7">
        <f t="shared" si="7"/>
        <v>3.2975497182565504E-2</v>
      </c>
      <c r="E134" s="7">
        <f t="shared" si="8"/>
        <v>0.88795331537713973</v>
      </c>
    </row>
    <row r="135" spans="2:5" x14ac:dyDescent="0.2">
      <c r="B135" s="27">
        <v>131</v>
      </c>
      <c r="C135" s="6">
        <f t="shared" si="6"/>
        <v>14.41</v>
      </c>
      <c r="D135" s="7">
        <f t="shared" si="7"/>
        <v>3.2059220421800393E-2</v>
      </c>
      <c r="E135" s="7">
        <f t="shared" si="8"/>
        <v>0.89153004941569702</v>
      </c>
    </row>
    <row r="136" spans="2:5" x14ac:dyDescent="0.2">
      <c r="B136" s="27">
        <v>132</v>
      </c>
      <c r="C136" s="6">
        <f t="shared" si="6"/>
        <v>14.52</v>
      </c>
      <c r="D136" s="7">
        <f t="shared" si="7"/>
        <v>3.1162047513144379E-2</v>
      </c>
      <c r="E136" s="7">
        <f t="shared" si="8"/>
        <v>0.8950070443695064</v>
      </c>
    </row>
    <row r="137" spans="2:5" x14ac:dyDescent="0.2">
      <c r="B137" s="27">
        <v>133</v>
      </c>
      <c r="C137" s="6">
        <f t="shared" si="6"/>
        <v>14.63</v>
      </c>
      <c r="D137" s="7">
        <f t="shared" si="7"/>
        <v>3.0283897882251484E-2</v>
      </c>
      <c r="E137" s="7">
        <f t="shared" si="8"/>
        <v>0.89838639741217907</v>
      </c>
    </row>
    <row r="138" spans="2:5" x14ac:dyDescent="0.2">
      <c r="B138" s="27">
        <v>134</v>
      </c>
      <c r="C138" s="6">
        <f t="shared" si="6"/>
        <v>14.74</v>
      </c>
      <c r="D138" s="7">
        <f t="shared" si="7"/>
        <v>2.9424671799434161E-2</v>
      </c>
      <c r="E138" s="7">
        <f t="shared" si="8"/>
        <v>0.90167019578890395</v>
      </c>
    </row>
    <row r="139" spans="2:5" x14ac:dyDescent="0.2">
      <c r="B139" s="27">
        <v>135</v>
      </c>
      <c r="C139" s="6">
        <f t="shared" si="6"/>
        <v>14.85</v>
      </c>
      <c r="D139" s="7">
        <f t="shared" si="7"/>
        <v>2.8584251633757635E-2</v>
      </c>
      <c r="E139" s="7">
        <f t="shared" si="8"/>
        <v>0.9048605147787443</v>
      </c>
    </row>
    <row r="140" spans="2:5" x14ac:dyDescent="0.2">
      <c r="B140" s="27">
        <v>136</v>
      </c>
      <c r="C140" s="6">
        <f t="shared" si="6"/>
        <v>14.96</v>
      </c>
      <c r="D140" s="7">
        <f t="shared" si="7"/>
        <v>2.7762503062524691E-2</v>
      </c>
      <c r="E140" s="7">
        <f t="shared" si="8"/>
        <v>0.90795941579243067</v>
      </c>
    </row>
    <row r="141" spans="2:5" x14ac:dyDescent="0.2">
      <c r="B141" s="27">
        <v>137</v>
      </c>
      <c r="C141" s="6">
        <f t="shared" si="6"/>
        <v>15.07</v>
      </c>
      <c r="D141" s="7">
        <f t="shared" si="7"/>
        <v>2.6959276236439504E-2</v>
      </c>
      <c r="E141" s="7">
        <f t="shared" si="8"/>
        <v>0.91096894460075539</v>
      </c>
    </row>
    <row r="142" spans="2:5" x14ac:dyDescent="0.2">
      <c r="B142" s="27">
        <v>138</v>
      </c>
      <c r="C142" s="6">
        <f t="shared" si="6"/>
        <v>15.18</v>
      </c>
      <c r="D142" s="7">
        <f t="shared" si="7"/>
        <v>2.6174406900838679E-2</v>
      </c>
      <c r="E142" s="7">
        <f t="shared" si="8"/>
        <v>0.91389112968871489</v>
      </c>
    </row>
    <row r="143" spans="2:5" x14ac:dyDescent="0.2">
      <c r="B143" s="27">
        <v>139</v>
      </c>
      <c r="C143" s="6">
        <f t="shared" si="6"/>
        <v>15.29</v>
      </c>
      <c r="D143" s="7">
        <f t="shared" si="7"/>
        <v>2.5407717473468382E-2</v>
      </c>
      <c r="E143" s="7">
        <f t="shared" si="8"/>
        <v>0.91672798073059325</v>
      </c>
    </row>
    <row r="144" spans="2:5" x14ac:dyDescent="0.2">
      <c r="B144" s="27">
        <v>140</v>
      </c>
      <c r="C144" s="6">
        <f t="shared" si="6"/>
        <v>15.4</v>
      </c>
      <c r="D144" s="7">
        <f t="shared" si="7"/>
        <v>2.4659018079367101E-2</v>
      </c>
      <c r="E144" s="7">
        <f t="shared" si="8"/>
        <v>0.91948148718123635</v>
      </c>
    </row>
    <row r="145" spans="2:5" x14ac:dyDescent="0.2">
      <c r="B145" s="27">
        <v>141</v>
      </c>
      <c r="C145" s="6">
        <f t="shared" si="6"/>
        <v>15.51</v>
      </c>
      <c r="D145" s="7">
        <f t="shared" si="7"/>
        <v>2.3928107543485795E-2</v>
      </c>
      <c r="E145" s="7">
        <f t="shared" si="8"/>
        <v>0.92215361697883169</v>
      </c>
    </row>
    <row r="146" spans="2:5" x14ac:dyDescent="0.2">
      <c r="B146" s="27">
        <v>142</v>
      </c>
      <c r="C146" s="6">
        <f t="shared" si="6"/>
        <v>15.62</v>
      </c>
      <c r="D146" s="7">
        <f t="shared" si="7"/>
        <v>2.3214774341742527E-2</v>
      </c>
      <c r="E146" s="7">
        <f t="shared" si="8"/>
        <v>0.9247463153545854</v>
      </c>
    </row>
    <row r="147" spans="2:5" x14ac:dyDescent="0.2">
      <c r="B147" s="27">
        <v>143</v>
      </c>
      <c r="C147" s="6">
        <f t="shared" si="6"/>
        <v>15.73</v>
      </c>
      <c r="D147" s="7">
        <f t="shared" si="7"/>
        <v>2.2518797511264683E-2</v>
      </c>
      <c r="E147" s="7">
        <f t="shared" si="8"/>
        <v>0.92726150374476168</v>
      </c>
    </row>
    <row r="148" spans="2:5" x14ac:dyDescent="0.2">
      <c r="B148" s="27">
        <v>144</v>
      </c>
      <c r="C148" s="6">
        <f t="shared" si="6"/>
        <v>15.84</v>
      </c>
      <c r="D148" s="7">
        <f t="shared" si="7"/>
        <v>2.1839947520622564E-2</v>
      </c>
      <c r="E148" s="7">
        <f t="shared" si="8"/>
        <v>0.92970107880064234</v>
      </c>
    </row>
    <row r="149" spans="2:5" x14ac:dyDescent="0.2">
      <c r="B149" s="27">
        <v>145</v>
      </c>
      <c r="C149" s="6">
        <f t="shared" si="6"/>
        <v>15.95</v>
      </c>
      <c r="D149" s="7">
        <f t="shared" si="7"/>
        <v>2.1177987100900603E-2</v>
      </c>
      <c r="E149" s="7">
        <f t="shared" si="8"/>
        <v>0.93206691149204834</v>
      </c>
    </row>
    <row r="150" spans="2:5" x14ac:dyDescent="0.2">
      <c r="B150" s="27">
        <v>146</v>
      </c>
      <c r="C150" s="6">
        <f t="shared" si="6"/>
        <v>16.059999999999999</v>
      </c>
      <c r="D150" s="7">
        <f t="shared" si="7"/>
        <v>2.053267203849099E-2</v>
      </c>
      <c r="E150" s="7">
        <f t="shared" si="8"/>
        <v>0.93436084630016791</v>
      </c>
    </row>
    <row r="151" spans="2:5" x14ac:dyDescent="0.2">
      <c r="B151" s="27">
        <v>147</v>
      </c>
      <c r="C151" s="6">
        <f t="shared" si="6"/>
        <v>16.170000000000002</v>
      </c>
      <c r="D151" s="7">
        <f t="shared" si="7"/>
        <v>1.990375193052444E-2</v>
      </c>
      <c r="E151" s="7">
        <f t="shared" si="8"/>
        <v>0.93658470049552656</v>
      </c>
    </row>
    <row r="152" spans="2:5" x14ac:dyDescent="0.2">
      <c r="B152" s="27">
        <v>148</v>
      </c>
      <c r="C152" s="6">
        <f t="shared" si="6"/>
        <v>16.28</v>
      </c>
      <c r="D152" s="7">
        <f t="shared" si="7"/>
        <v>1.9290970903880589E-2</v>
      </c>
      <c r="E152" s="7">
        <f t="shared" si="8"/>
        <v>0.93874026349704387</v>
      </c>
    </row>
    <row r="153" spans="2:5" x14ac:dyDescent="0.2">
      <c r="B153" s="27">
        <v>149</v>
      </c>
      <c r="C153" s="6">
        <f t="shared" si="6"/>
        <v>16.39</v>
      </c>
      <c r="D153" s="7">
        <f t="shared" si="7"/>
        <v>1.8694068298740377E-2</v>
      </c>
      <c r="E153" s="7">
        <f t="shared" si="8"/>
        <v>0.94082929630822099</v>
      </c>
    </row>
    <row r="154" spans="2:5" x14ac:dyDescent="0.2">
      <c r="B154" s="27">
        <v>150</v>
      </c>
      <c r="C154" s="6">
        <f t="shared" si="6"/>
        <v>16.5</v>
      </c>
      <c r="D154" s="7">
        <f t="shared" si="7"/>
        <v>1.8112779317660845E-2</v>
      </c>
      <c r="E154" s="7">
        <f t="shared" si="8"/>
        <v>0.94285353102661551</v>
      </c>
    </row>
    <row r="155" spans="2:5" x14ac:dyDescent="0.2">
      <c r="B155" s="27">
        <v>151</v>
      </c>
      <c r="C155" s="6">
        <f t="shared" si="6"/>
        <v>16.61</v>
      </c>
      <c r="D155" s="7">
        <f t="shared" si="7"/>
        <v>1.7546835641164389E-2</v>
      </c>
      <c r="E155" s="7">
        <f t="shared" si="8"/>
        <v>0.94481467042286182</v>
      </c>
    </row>
    <row r="156" spans="2:5" x14ac:dyDescent="0.2">
      <c r="B156" s="27">
        <v>152</v>
      </c>
      <c r="C156" s="6">
        <f t="shared" si="6"/>
        <v>16.72</v>
      </c>
      <c r="D156" s="7">
        <f t="shared" si="7"/>
        <v>1.6995966010843768E-2</v>
      </c>
      <c r="E156" s="7">
        <f t="shared" si="8"/>
        <v>0.94671438758561155</v>
      </c>
    </row>
    <row r="157" spans="2:5" x14ac:dyDescent="0.2">
      <c r="B157" s="27">
        <v>153</v>
      </c>
      <c r="C157" s="6">
        <f t="shared" si="6"/>
        <v>16.829999999999998</v>
      </c>
      <c r="D157" s="7">
        <f t="shared" si="7"/>
        <v>1.6459896780988987E-2</v>
      </c>
      <c r="E157" s="7">
        <f t="shared" si="8"/>
        <v>0.94855432562887443</v>
      </c>
    </row>
    <row r="158" spans="2:5" x14ac:dyDescent="0.2">
      <c r="B158" s="27">
        <v>154</v>
      </c>
      <c r="C158" s="6">
        <f t="shared" si="6"/>
        <v>16.940000000000001</v>
      </c>
      <c r="D158" s="7">
        <f t="shared" si="7"/>
        <v>1.5938352439744202E-2</v>
      </c>
      <c r="E158" s="7">
        <f t="shared" si="8"/>
        <v>0.9503360974583539</v>
      </c>
    </row>
    <row r="159" spans="2:5" x14ac:dyDescent="0.2">
      <c r="B159" s="27">
        <v>155</v>
      </c>
      <c r="C159" s="6">
        <f t="shared" si="6"/>
        <v>17.05</v>
      </c>
      <c r="D159" s="7">
        <f t="shared" si="7"/>
        <v>1.5431056100801969E-2</v>
      </c>
      <c r="E159" s="7">
        <f t="shared" si="8"/>
        <v>0.95206128559347902</v>
      </c>
    </row>
    <row r="160" spans="2:5" x14ac:dyDescent="0.2">
      <c r="B160" s="27">
        <v>156</v>
      </c>
      <c r="C160" s="6">
        <f t="shared" si="6"/>
        <v>17.16</v>
      </c>
      <c r="D160" s="7">
        <f t="shared" si="7"/>
        <v>1.4937729966637604E-2</v>
      </c>
      <c r="E160" s="7">
        <f t="shared" si="8"/>
        <v>0.95373144204194937</v>
      </c>
    </row>
    <row r="161" spans="2:5" x14ac:dyDescent="0.2">
      <c r="B161" s="27">
        <v>157</v>
      </c>
      <c r="C161" s="6">
        <f t="shared" si="6"/>
        <v>17.27</v>
      </c>
      <c r="D161" s="7">
        <f t="shared" si="7"/>
        <v>1.4458095764280997E-2</v>
      </c>
      <c r="E161" s="7">
        <f t="shared" si="8"/>
        <v>0.95534808822371609</v>
      </c>
    </row>
    <row r="162" spans="2:5" x14ac:dyDescent="0.2">
      <c r="B162" s="27">
        <v>158</v>
      </c>
      <c r="C162" s="6">
        <f t="shared" si="6"/>
        <v>17.38</v>
      </c>
      <c r="D162" s="7">
        <f t="shared" si="7"/>
        <v>1.3991875154614324E-2</v>
      </c>
      <c r="E162" s="7">
        <f t="shared" si="8"/>
        <v>0.95691271494143137</v>
      </c>
    </row>
    <row r="163" spans="2:5" x14ac:dyDescent="0.2">
      <c r="B163" s="27">
        <v>159</v>
      </c>
      <c r="C163" s="6">
        <f t="shared" si="6"/>
        <v>17.489999999999998</v>
      </c>
      <c r="D163" s="7">
        <f t="shared" si="7"/>
        <v>1.353879011617337E-2</v>
      </c>
      <c r="E163" s="7">
        <f t="shared" si="8"/>
        <v>0.95842678239451207</v>
      </c>
    </row>
    <row r="164" spans="2:5" x14ac:dyDescent="0.2">
      <c r="B164" s="27">
        <v>160</v>
      </c>
      <c r="C164" s="6">
        <f t="shared" si="6"/>
        <v>17.600000000000001</v>
      </c>
      <c r="D164" s="7">
        <f t="shared" si="7"/>
        <v>1.3098563304418371E-2</v>
      </c>
      <c r="E164" s="7">
        <f t="shared" si="8"/>
        <v>0.95989172023406044</v>
      </c>
    </row>
    <row r="165" spans="2:5" x14ac:dyDescent="0.2">
      <c r="B165" s="27">
        <v>161</v>
      </c>
      <c r="C165" s="6">
        <f t="shared" si="6"/>
        <v>17.71</v>
      </c>
      <c r="D165" s="7">
        <f t="shared" si="7"/>
        <v>1.2670918387425911E-2</v>
      </c>
      <c r="E165" s="7">
        <f t="shared" si="8"/>
        <v>0.96130892765600195</v>
      </c>
    </row>
    <row r="166" spans="2:5" x14ac:dyDescent="0.2">
      <c r="B166" s="27">
        <v>162</v>
      </c>
      <c r="C166" s="6">
        <f t="shared" si="6"/>
        <v>17.82</v>
      </c>
      <c r="D166" s="7">
        <f t="shared" si="7"/>
        <v>1.2255580358938046E-2</v>
      </c>
      <c r="E166" s="7">
        <f t="shared" si="8"/>
        <v>0.96267977352989331</v>
      </c>
    </row>
    <row r="167" spans="2:5" x14ac:dyDescent="0.2">
      <c r="B167" s="27">
        <v>163</v>
      </c>
      <c r="C167" s="6">
        <f t="shared" si="6"/>
        <v>17.93</v>
      </c>
      <c r="D167" s="7">
        <f t="shared" si="7"/>
        <v>1.185227582968873E-2</v>
      </c>
      <c r="E167" s="7">
        <f t="shared" si="8"/>
        <v>0.96400559656096385</v>
      </c>
    </row>
    <row r="168" spans="2:5" x14ac:dyDescent="0.2">
      <c r="B168" s="27">
        <v>164</v>
      </c>
      <c r="C168" s="6">
        <f t="shared" si="6"/>
        <v>18.04</v>
      </c>
      <c r="D168" s="7">
        <f t="shared" si="7"/>
        <v>1.1460733297909047E-2</v>
      </c>
      <c r="E168" s="7">
        <f t="shared" si="8"/>
        <v>0.96528770548304932</v>
      </c>
    </row>
    <row r="169" spans="2:5" x14ac:dyDescent="0.2">
      <c r="B169" s="27">
        <v>165</v>
      </c>
      <c r="C169" s="6">
        <f t="shared" si="6"/>
        <v>18.149999999999999</v>
      </c>
      <c r="D169" s="7">
        <f t="shared" si="7"/>
        <v>1.1080683399894785E-2</v>
      </c>
      <c r="E169" s="7">
        <f t="shared" si="8"/>
        <v>0.96652737928017651</v>
      </c>
    </row>
    <row r="170" spans="2:5" x14ac:dyDescent="0.2">
      <c r="B170" s="27">
        <v>166</v>
      </c>
      <c r="C170" s="6">
        <f t="shared" si="6"/>
        <v>18.260000000000002</v>
      </c>
      <c r="D170" s="7">
        <f t="shared" si="7"/>
        <v>1.0711859141499845E-2</v>
      </c>
      <c r="E170" s="7">
        <f t="shared" si="8"/>
        <v>0.96772586743465305</v>
      </c>
    </row>
    <row r="171" spans="2:5" x14ac:dyDescent="0.2">
      <c r="B171" s="27">
        <v>167</v>
      </c>
      <c r="C171" s="6">
        <f t="shared" si="6"/>
        <v>18.37</v>
      </c>
      <c r="D171" s="7">
        <f t="shared" si="7"/>
        <v>1.0353996111399174E-2</v>
      </c>
      <c r="E171" s="7">
        <f t="shared" si="8"/>
        <v>0.96888439019961203</v>
      </c>
    </row>
    <row r="172" spans="2:5" x14ac:dyDescent="0.2">
      <c r="B172" s="27">
        <v>168</v>
      </c>
      <c r="C172" s="6">
        <f t="shared" si="6"/>
        <v>18.48</v>
      </c>
      <c r="D172" s="7">
        <f t="shared" si="7"/>
        <v>1.0006832676943748E-2</v>
      </c>
      <c r="E172" s="7">
        <f t="shared" si="8"/>
        <v>0.97000413889405024</v>
      </c>
    </row>
    <row r="173" spans="2:5" x14ac:dyDescent="0.2">
      <c r="B173" s="27">
        <v>169</v>
      </c>
      <c r="C173" s="6">
        <f t="shared" si="6"/>
        <v>18.59</v>
      </c>
      <c r="D173" s="7">
        <f t="shared" si="7"/>
        <v>9.6701101634091378E-3</v>
      </c>
      <c r="E173" s="7">
        <f t="shared" si="8"/>
        <v>0.97108627621848953</v>
      </c>
    </row>
    <row r="174" spans="2:5" x14ac:dyDescent="0.2">
      <c r="B174" s="27">
        <v>170</v>
      </c>
      <c r="C174" s="6">
        <f t="shared" si="6"/>
        <v>18.7</v>
      </c>
      <c r="D174" s="7">
        <f t="shared" si="7"/>
        <v>9.3435730174174555E-3</v>
      </c>
      <c r="E174" s="7">
        <f t="shared" si="8"/>
        <v>0.9721319365894785</v>
      </c>
    </row>
    <row r="175" spans="2:5" x14ac:dyDescent="0.2">
      <c r="B175" s="27">
        <v>171</v>
      </c>
      <c r="C175" s="6">
        <f t="shared" si="6"/>
        <v>18.809999999999999</v>
      </c>
      <c r="D175" s="7">
        <f t="shared" si="7"/>
        <v>9.0269689552905496E-3</v>
      </c>
      <c r="E175" s="7">
        <f t="shared" si="8"/>
        <v>0.97314222649123439</v>
      </c>
    </row>
    <row r="176" spans="2:5" x14ac:dyDescent="0.2">
      <c r="B176" s="27">
        <v>172</v>
      </c>
      <c r="C176" s="6">
        <f t="shared" si="6"/>
        <v>18.920000000000002</v>
      </c>
      <c r="D176" s="7">
        <f t="shared" si="7"/>
        <v>8.7200490970702621E-3</v>
      </c>
      <c r="E176" s="7">
        <f t="shared" si="8"/>
        <v>0.97411822484280985</v>
      </c>
    </row>
    <row r="177" spans="2:5" x14ac:dyDescent="0.2">
      <c r="B177" s="27">
        <v>173</v>
      </c>
      <c r="C177" s="6">
        <f t="shared" si="6"/>
        <v>19.03</v>
      </c>
      <c r="D177" s="7">
        <f t="shared" si="7"/>
        <v>8.4225680869193589E-3</v>
      </c>
      <c r="E177" s="7">
        <f t="shared" si="8"/>
        <v>0.97506098337924529</v>
      </c>
    </row>
    <row r="178" spans="2:5" x14ac:dyDescent="0.2">
      <c r="B178" s="27">
        <v>174</v>
      </c>
      <c r="C178" s="6">
        <f t="shared" si="6"/>
        <v>19.14</v>
      </c>
      <c r="D178" s="7">
        <f t="shared" si="7"/>
        <v>8.1342842005944511E-3</v>
      </c>
      <c r="E178" s="7">
        <f t="shared" si="8"/>
        <v>0.97597152704524903</v>
      </c>
    </row>
    <row r="179" spans="2:5" x14ac:dyDescent="0.2">
      <c r="B179" s="27">
        <v>175</v>
      </c>
      <c r="C179" s="6">
        <f t="shared" si="6"/>
        <v>19.25</v>
      </c>
      <c r="D179" s="7">
        <f t="shared" si="7"/>
        <v>7.8549594406600864E-3</v>
      </c>
      <c r="E179" s="7">
        <f t="shared" si="8"/>
        <v>0.97685085440001829</v>
      </c>
    </row>
    <row r="180" spans="2:5" x14ac:dyDescent="0.2">
      <c r="B180" s="27">
        <v>176</v>
      </c>
      <c r="C180" s="6">
        <f t="shared" si="6"/>
        <v>19.36</v>
      </c>
      <c r="D180" s="7">
        <f t="shared" si="7"/>
        <v>7.5843596200909592E-3</v>
      </c>
      <c r="E180" s="7">
        <f t="shared" si="8"/>
        <v>0.97769993803189026</v>
      </c>
    </row>
    <row r="181" spans="2:5" x14ac:dyDescent="0.2">
      <c r="B181" s="27">
        <v>177</v>
      </c>
      <c r="C181" s="6">
        <f t="shared" si="6"/>
        <v>19.47</v>
      </c>
      <c r="D181" s="7">
        <f t="shared" si="7"/>
        <v>7.3222544348872948E-3</v>
      </c>
      <c r="E181" s="7">
        <f t="shared" si="8"/>
        <v>0.97851972498157824</v>
      </c>
    </row>
    <row r="182" spans="2:5" x14ac:dyDescent="0.2">
      <c r="B182" s="27">
        <v>178</v>
      </c>
      <c r="C182" s="6">
        <f t="shared" si="6"/>
        <v>19.579999999999998</v>
      </c>
      <c r="D182" s="7">
        <f t="shared" si="7"/>
        <v>7.0684175263065101E-3</v>
      </c>
      <c r="E182" s="7">
        <f t="shared" si="8"/>
        <v>0.97931113717282081</v>
      </c>
    </row>
    <row r="183" spans="2:5" x14ac:dyDescent="0.2">
      <c r="B183" s="27">
        <v>179</v>
      </c>
      <c r="C183" s="6">
        <f t="shared" si="6"/>
        <v>19.690000000000001</v>
      </c>
      <c r="D183" s="7">
        <f t="shared" si="7"/>
        <v>6.8226265332928526E-3</v>
      </c>
      <c r="E183" s="7">
        <f t="shared" si="8"/>
        <v>0.98007507184932974</v>
      </c>
    </row>
    <row r="184" spans="2:5" x14ac:dyDescent="0.2">
      <c r="B184" s="27">
        <v>180</v>
      </c>
      <c r="C184" s="6">
        <f t="shared" si="6"/>
        <v>19.8</v>
      </c>
      <c r="D184" s="7">
        <f t="shared" si="7"/>
        <v>6.5846631356653203E-3</v>
      </c>
      <c r="E184" s="7">
        <f t="shared" si="8"/>
        <v>0.98081240201699393</v>
      </c>
    </row>
    <row r="185" spans="2:5" x14ac:dyDescent="0.2">
      <c r="B185" s="27">
        <v>181</v>
      </c>
      <c r="C185" s="6">
        <f t="shared" si="6"/>
        <v>19.91</v>
      </c>
      <c r="D185" s="7">
        <f t="shared" si="7"/>
        <v>6.3543130886030514E-3</v>
      </c>
      <c r="E185" s="7">
        <f t="shared" si="8"/>
        <v>0.9815239768903492</v>
      </c>
    </row>
    <row r="186" spans="2:5" x14ac:dyDescent="0.2">
      <c r="B186" s="27">
        <v>182</v>
      </c>
      <c r="C186" s="6">
        <f t="shared" si="6"/>
        <v>20.02</v>
      </c>
      <c r="D186" s="7">
        <f t="shared" si="7"/>
        <v>6.1313662489470046E-3</v>
      </c>
      <c r="E186" s="7">
        <f t="shared" si="8"/>
        <v>0.98221062234238787</v>
      </c>
    </row>
    <row r="187" spans="2:5" x14ac:dyDescent="0.2">
      <c r="B187" s="27">
        <v>183</v>
      </c>
      <c r="C187" s="6">
        <f t="shared" si="6"/>
        <v>20.13</v>
      </c>
      <c r="D187" s="7">
        <f t="shared" si="7"/>
        <v>5.9156165938161276E-3</v>
      </c>
      <c r="E187" s="7">
        <f t="shared" si="8"/>
        <v>0.98287314135683268</v>
      </c>
    </row>
    <row r="188" spans="2:5" x14ac:dyDescent="0.2">
      <c r="B188" s="27">
        <v>184</v>
      </c>
      <c r="C188" s="6">
        <f t="shared" si="6"/>
        <v>20.239999999999998</v>
      </c>
      <c r="D188" s="7">
        <f t="shared" si="7"/>
        <v>5.7068622320165709E-3</v>
      </c>
      <c r="E188" s="7">
        <f t="shared" si="8"/>
        <v>0.98351231448205978</v>
      </c>
    </row>
    <row r="189" spans="2:5" x14ac:dyDescent="0.2">
      <c r="B189" s="27">
        <v>185</v>
      </c>
      <c r="C189" s="6">
        <f t="shared" si="6"/>
        <v>20.350000000000001</v>
      </c>
      <c r="D189" s="7">
        <f t="shared" si="7"/>
        <v>5.5049054087027175E-3</v>
      </c>
      <c r="E189" s="7">
        <f t="shared" si="8"/>
        <v>0.98412890028589972</v>
      </c>
    </row>
    <row r="190" spans="2:5" x14ac:dyDescent="0.2">
      <c r="B190" s="27">
        <v>186</v>
      </c>
      <c r="C190" s="6">
        <f t="shared" si="6"/>
        <v>20.46</v>
      </c>
      <c r="D190" s="7">
        <f t="shared" si="7"/>
        <v>5.3095525037301057E-3</v>
      </c>
      <c r="E190" s="7">
        <f t="shared" si="8"/>
        <v>0.98472363581060174</v>
      </c>
    </row>
    <row r="191" spans="2:5" x14ac:dyDescent="0.2">
      <c r="B191" s="27">
        <v>187</v>
      </c>
      <c r="C191" s="6">
        <f t="shared" si="6"/>
        <v>20.57</v>
      </c>
      <c r="D191" s="7">
        <f t="shared" si="7"/>
        <v>5.1206140241212075E-3</v>
      </c>
      <c r="E191" s="7">
        <f t="shared" si="8"/>
        <v>0.98529723702728789</v>
      </c>
    </row>
    <row r="192" spans="2:5" x14ac:dyDescent="0.2">
      <c r="B192" s="27">
        <v>188</v>
      </c>
      <c r="C192" s="6">
        <f t="shared" si="6"/>
        <v>20.68</v>
      </c>
      <c r="D192" s="7">
        <f t="shared" si="7"/>
        <v>4.9379045910473507E-3</v>
      </c>
      <c r="E192" s="7">
        <f t="shared" si="8"/>
        <v>0.98585039928927443</v>
      </c>
    </row>
    <row r="193" spans="2:5" x14ac:dyDescent="0.2">
      <c r="B193" s="27">
        <v>189</v>
      </c>
      <c r="C193" s="6">
        <f t="shared" si="6"/>
        <v>20.79</v>
      </c>
      <c r="D193" s="7">
        <f t="shared" si="7"/>
        <v>4.7612429217119487E-3</v>
      </c>
      <c r="E193" s="7">
        <f t="shared" si="8"/>
        <v>0.98638379778367646</v>
      </c>
    </row>
    <row r="194" spans="2:5" x14ac:dyDescent="0.2">
      <c r="B194" s="27">
        <v>190</v>
      </c>
      <c r="C194" s="6">
        <f t="shared" si="6"/>
        <v>20.9</v>
      </c>
      <c r="D194" s="7">
        <f t="shared" si="7"/>
        <v>4.5904518065031426E-3</v>
      </c>
      <c r="E194" s="7">
        <f t="shared" si="8"/>
        <v>0.98689808798075673</v>
      </c>
    </row>
    <row r="195" spans="2:5" x14ac:dyDescent="0.2">
      <c r="B195" s="27">
        <v>191</v>
      </c>
      <c r="C195" s="6">
        <f t="shared" si="6"/>
        <v>21.01</v>
      </c>
      <c r="D195" s="7">
        <f t="shared" si="7"/>
        <v>4.4253580817672326E-3</v>
      </c>
      <c r="E195" s="7">
        <f t="shared" si="8"/>
        <v>0.98739390608051703</v>
      </c>
    </row>
    <row r="196" spans="2:5" x14ac:dyDescent="0.2">
      <c r="B196" s="27">
        <v>192</v>
      </c>
      <c r="C196" s="6">
        <f t="shared" si="6"/>
        <v>21.12</v>
      </c>
      <c r="D196" s="7">
        <f t="shared" si="7"/>
        <v>4.2657925985378556E-3</v>
      </c>
      <c r="E196" s="7">
        <f t="shared" si="8"/>
        <v>0.98787186945606953</v>
      </c>
    </row>
    <row r="197" spans="2:5" x14ac:dyDescent="0.2">
      <c r="B197" s="27">
        <v>193</v>
      </c>
      <c r="C197" s="6">
        <f t="shared" ref="C197:C204" si="9">$O$4+B197*($O$5-$O$4)/200</f>
        <v>21.23</v>
      </c>
      <c r="D197" s="7">
        <f t="shared" ref="D197:D204" si="10">_xlfn.CHISQ.DIST(C197,$J$1,0)</f>
        <v>4.1115901875401085E-3</v>
      </c>
      <c r="E197" s="7">
        <f t="shared" ref="E197:E204" si="11">_xlfn.CHISQ.DIST(C197,$J$1,1)</f>
        <v>0.98833257709335975</v>
      </c>
    </row>
    <row r="198" spans="2:5" x14ac:dyDescent="0.2">
      <c r="B198" s="27">
        <v>194</v>
      </c>
      <c r="C198" s="6">
        <f t="shared" si="9"/>
        <v>21.34</v>
      </c>
      <c r="D198" s="7">
        <f t="shared" si="10"/>
        <v>3.9625896207736103E-3</v>
      </c>
      <c r="E198" s="7">
        <f t="shared" si="11"/>
        <v>0.98877661002685002</v>
      </c>
    </row>
    <row r="199" spans="2:5" x14ac:dyDescent="0.2">
      <c r="B199" s="27">
        <v>195</v>
      </c>
      <c r="C199" s="6">
        <f t="shared" si="9"/>
        <v>21.45</v>
      </c>
      <c r="D199" s="7">
        <f t="shared" si="10"/>
        <v>3.8186335699634697E-3</v>
      </c>
      <c r="E199" s="7">
        <f t="shared" si="11"/>
        <v>0.98920453177080248</v>
      </c>
    </row>
    <row r="200" spans="2:5" x14ac:dyDescent="0.2">
      <c r="B200" s="27">
        <v>196</v>
      </c>
      <c r="C200" s="6">
        <f t="shared" si="9"/>
        <v>21.56</v>
      </c>
      <c r="D200" s="7">
        <f t="shared" si="10"/>
        <v>3.6795685621539027E-3</v>
      </c>
      <c r="E200" s="7">
        <f t="shared" si="11"/>
        <v>0.98961688874583043</v>
      </c>
    </row>
    <row r="201" spans="2:5" x14ac:dyDescent="0.2">
      <c r="B201" s="27">
        <v>197</v>
      </c>
      <c r="C201" s="6">
        <f t="shared" si="9"/>
        <v>21.67</v>
      </c>
      <c r="D201" s="7">
        <f t="shared" si="10"/>
        <v>3.5452449327053278E-3</v>
      </c>
      <c r="E201" s="7">
        <f t="shared" si="11"/>
        <v>0.99001421070042173</v>
      </c>
    </row>
    <row r="202" spans="2:5" x14ac:dyDescent="0.2">
      <c r="B202" s="27">
        <v>198</v>
      </c>
      <c r="C202" s="6">
        <f t="shared" si="9"/>
        <v>21.78</v>
      </c>
      <c r="D202" s="7">
        <f t="shared" si="10"/>
        <v>3.4155167759423858E-3</v>
      </c>
      <c r="E202" s="7">
        <f t="shared" si="11"/>
        <v>0.99039701112715917</v>
      </c>
    </row>
    <row r="203" spans="2:5" x14ac:dyDescent="0.2">
      <c r="B203" s="27">
        <v>199</v>
      </c>
      <c r="C203" s="6">
        <f t="shared" si="9"/>
        <v>21.89</v>
      </c>
      <c r="D203" s="7">
        <f t="shared" si="10"/>
        <v>3.2902418936872958E-3</v>
      </c>
      <c r="E203" s="7">
        <f t="shared" si="11"/>
        <v>0.99076578767339452</v>
      </c>
    </row>
    <row r="204" spans="2:5" x14ac:dyDescent="0.2">
      <c r="B204" s="27">
        <v>200</v>
      </c>
      <c r="C204" s="6">
        <f t="shared" si="9"/>
        <v>22</v>
      </c>
      <c r="D204" s="7">
        <f t="shared" si="10"/>
        <v>3.1692817419006949E-3</v>
      </c>
      <c r="E204" s="7">
        <f t="shared" si="11"/>
        <v>0.99112102254615508</v>
      </c>
    </row>
    <row r="205" spans="2:5" x14ac:dyDescent="0.2">
      <c r="C205" s="3"/>
      <c r="D205" s="4"/>
      <c r="E205" s="5"/>
    </row>
    <row r="206" spans="2:5" x14ac:dyDescent="0.2">
      <c r="C206" s="3"/>
      <c r="D206" s="4"/>
      <c r="E206" s="5"/>
    </row>
    <row r="207" spans="2:5" x14ac:dyDescent="0.2">
      <c r="C207" s="3"/>
      <c r="D207" s="4"/>
      <c r="E207" s="5"/>
    </row>
    <row r="208" spans="2:5" x14ac:dyDescent="0.2">
      <c r="C208" s="3"/>
      <c r="D208" s="4"/>
      <c r="E208" s="5"/>
    </row>
    <row r="209" spans="3:5" x14ac:dyDescent="0.2">
      <c r="C209" s="3"/>
      <c r="D209" s="4"/>
      <c r="E209" s="5"/>
    </row>
    <row r="210" spans="3:5" x14ac:dyDescent="0.2">
      <c r="C210" s="3"/>
      <c r="D210" s="4"/>
      <c r="E210" s="5"/>
    </row>
    <row r="211" spans="3:5" x14ac:dyDescent="0.2">
      <c r="C211" s="3"/>
      <c r="D211" s="4"/>
      <c r="E211" s="5"/>
    </row>
    <row r="212" spans="3:5" x14ac:dyDescent="0.2">
      <c r="C212" s="3"/>
      <c r="D212" s="4"/>
      <c r="E212" s="5"/>
    </row>
  </sheetData>
  <sheetProtection sheet="1" formatCells="0"/>
  <mergeCells count="3">
    <mergeCell ref="N3:O3"/>
    <mergeCell ref="J1:J2"/>
    <mergeCell ref="G1:I2"/>
  </mergeCells>
  <phoneticPr fontId="0" type="noConversion"/>
  <conditionalFormatting sqref="J1:J2">
    <cfRule type="expression" dxfId="1" priority="1" stopIfTrue="1">
      <formula>OR(J1&lt;1,INT(J1)&lt;&gt;J1)</formula>
    </cfRule>
  </conditionalFormatting>
  <printOptions horizontalCentered="1"/>
  <pageMargins left="0.75" right="0.75" top="1" bottom="1" header="0.5" footer="0.5"/>
  <pageSetup scale="59" orientation="landscape"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300" r:id="rId4" name="Spinner 12">
              <controlPr defaultSize="0" autoPict="0">
                <anchor moveWithCells="1" sizeWithCells="1">
                  <from>
                    <xdr:col>10</xdr:col>
                    <xdr:colOff>76200</xdr:colOff>
                    <xdr:row>0</xdr:row>
                    <xdr:rowOff>19050</xdr:rowOff>
                  </from>
                  <to>
                    <xdr:col>10</xdr:col>
                    <xdr:colOff>361950</xdr:colOff>
                    <xdr:row>2</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A204"/>
  <sheetViews>
    <sheetView showGridLines="0" zoomScaleNormal="100" workbookViewId="0"/>
  </sheetViews>
  <sheetFormatPr defaultRowHeight="12.75" x14ac:dyDescent="0.2"/>
  <cols>
    <col min="1" max="1" width="3.5703125" style="2" customWidth="1"/>
    <col min="2" max="2" width="4.85546875" style="2" customWidth="1"/>
    <col min="3" max="3" width="9.140625" style="2"/>
    <col min="4" max="4" width="11.5703125" style="2" customWidth="1"/>
    <col min="5" max="5" width="12" style="2" customWidth="1"/>
    <col min="6" max="13" width="9.140625" style="2"/>
    <col min="14" max="14" width="12.28515625" style="2" customWidth="1"/>
    <col min="15" max="15" width="12" style="2" customWidth="1"/>
    <col min="16" max="16" width="6.42578125" style="2" customWidth="1"/>
    <col min="17" max="17" width="8.28515625" style="2" customWidth="1"/>
    <col min="18" max="18" width="9.140625" style="2"/>
    <col min="19" max="19" width="8.42578125" style="2" customWidth="1"/>
    <col min="20" max="20" width="7.85546875" style="2" customWidth="1"/>
    <col min="21" max="21" width="7.28515625" style="2" customWidth="1"/>
    <col min="22" max="22" width="7.7109375" style="2" customWidth="1"/>
    <col min="23" max="16384" width="9.140625" style="2"/>
  </cols>
  <sheetData>
    <row r="1" spans="2:26" ht="15" x14ac:dyDescent="0.2">
      <c r="B1" s="53" t="s">
        <v>38</v>
      </c>
      <c r="D1" s="1"/>
      <c r="G1" s="61" t="s">
        <v>11</v>
      </c>
      <c r="H1" s="61"/>
      <c r="I1" s="61"/>
      <c r="J1" s="60">
        <f>N20</f>
        <v>6</v>
      </c>
    </row>
    <row r="2" spans="2:26" ht="15.75" customHeight="1" x14ac:dyDescent="0.2">
      <c r="G2" s="61"/>
      <c r="H2" s="61"/>
      <c r="I2" s="61"/>
      <c r="J2" s="60"/>
      <c r="S2" s="10"/>
      <c r="T2" s="10"/>
      <c r="U2" s="10"/>
      <c r="V2" s="11"/>
      <c r="X2" s="9"/>
    </row>
    <row r="3" spans="2:26" ht="12.75" customHeight="1" x14ac:dyDescent="0.2">
      <c r="B3" s="52" t="s">
        <v>39</v>
      </c>
      <c r="C3" s="52" t="s">
        <v>2</v>
      </c>
      <c r="D3" s="52" t="s">
        <v>3</v>
      </c>
      <c r="E3" s="52" t="s">
        <v>44</v>
      </c>
      <c r="G3" s="61" t="s">
        <v>12</v>
      </c>
      <c r="H3" s="61"/>
      <c r="I3" s="61"/>
      <c r="J3" s="63">
        <f>N21</f>
        <v>12</v>
      </c>
      <c r="K3" s="13"/>
      <c r="N3" s="56" t="s">
        <v>8</v>
      </c>
      <c r="O3" s="57"/>
      <c r="Q3" s="56" t="s">
        <v>28</v>
      </c>
      <c r="R3" s="62"/>
      <c r="S3" s="62"/>
      <c r="T3" s="62"/>
      <c r="U3" s="62"/>
      <c r="V3" s="57"/>
      <c r="X3" s="10"/>
      <c r="Y3" s="10"/>
      <c r="Z3" s="11"/>
    </row>
    <row r="4" spans="2:26" ht="12.75" customHeight="1" x14ac:dyDescent="0.2">
      <c r="B4" s="27">
        <v>0</v>
      </c>
      <c r="C4" s="6">
        <f>$O$4+B4*($O$5-$O$4)/200</f>
        <v>0</v>
      </c>
      <c r="D4" s="7">
        <f>_xlfn.F.DIST(C4,$J$1,$J$3,0)</f>
        <v>0</v>
      </c>
      <c r="E4" s="7">
        <f>_xlfn.F.DIST(C4,$J$1,$J$3,1)</f>
        <v>0</v>
      </c>
      <c r="G4" s="61"/>
      <c r="H4" s="61"/>
      <c r="I4" s="61"/>
      <c r="J4" s="63"/>
      <c r="N4" s="32" t="s">
        <v>5</v>
      </c>
      <c r="O4" s="33">
        <v>0</v>
      </c>
      <c r="Q4" s="18"/>
      <c r="R4" s="19" t="s">
        <v>20</v>
      </c>
      <c r="S4" s="19" t="s">
        <v>21</v>
      </c>
      <c r="T4" s="19" t="s">
        <v>22</v>
      </c>
      <c r="U4" s="19" t="s">
        <v>23</v>
      </c>
      <c r="V4" s="20" t="s">
        <v>33</v>
      </c>
      <c r="X4" s="10"/>
      <c r="Y4" s="10"/>
      <c r="Z4" s="11"/>
    </row>
    <row r="5" spans="2:26" x14ac:dyDescent="0.2">
      <c r="B5" s="27">
        <v>1</v>
      </c>
      <c r="C5" s="6">
        <f t="shared" ref="C5:C68" si="0">$O$4+B5*($O$5-$O$4)/200</f>
        <v>0.02</v>
      </c>
      <c r="D5" s="7">
        <f t="shared" ref="D5:D68" si="1">_xlfn.F.DIST(C5,$J$1,$J$3,0)</f>
        <v>7.6804545236152785E-3</v>
      </c>
      <c r="E5" s="7">
        <f t="shared" ref="E5:E68" si="2">_xlfn.F.DIST(C5,$J$1,$J$3,1)</f>
        <v>5.2366696152294278E-5</v>
      </c>
      <c r="G5" s="13"/>
      <c r="H5" s="13"/>
      <c r="I5" s="13"/>
      <c r="J5" s="13"/>
      <c r="K5" s="13"/>
      <c r="L5" s="13"/>
      <c r="N5" s="32" t="s">
        <v>6</v>
      </c>
      <c r="O5" s="33">
        <f>INDEX(R5:V9,O16,O15)</f>
        <v>4</v>
      </c>
      <c r="Q5" s="21" t="s">
        <v>24</v>
      </c>
      <c r="R5" s="47">
        <v>60</v>
      </c>
      <c r="S5" s="48">
        <v>60</v>
      </c>
      <c r="T5" s="48">
        <v>60</v>
      </c>
      <c r="U5" s="48">
        <v>60</v>
      </c>
      <c r="V5" s="49">
        <v>60</v>
      </c>
      <c r="X5" s="10"/>
      <c r="Y5" s="10"/>
      <c r="Z5" s="11"/>
    </row>
    <row r="6" spans="2:26" x14ac:dyDescent="0.2">
      <c r="B6" s="27">
        <v>2</v>
      </c>
      <c r="C6" s="6">
        <f t="shared" si="0"/>
        <v>0.04</v>
      </c>
      <c r="D6" s="7">
        <f t="shared" si="1"/>
        <v>2.8114976933321371E-2</v>
      </c>
      <c r="E6" s="7">
        <f t="shared" si="2"/>
        <v>3.9207726214135355E-4</v>
      </c>
      <c r="N6" s="32" t="s">
        <v>7</v>
      </c>
      <c r="O6" s="42">
        <f>ROUND(($O$5-$O$4)/(51-1),1)</f>
        <v>0.1</v>
      </c>
      <c r="Q6" s="21" t="s">
        <v>25</v>
      </c>
      <c r="R6" s="50">
        <v>10</v>
      </c>
      <c r="S6" s="22">
        <v>10</v>
      </c>
      <c r="T6" s="22">
        <v>10</v>
      </c>
      <c r="U6" s="22">
        <v>10</v>
      </c>
      <c r="V6" s="23">
        <v>10</v>
      </c>
      <c r="X6" s="10"/>
      <c r="Y6" s="10"/>
      <c r="Z6" s="11"/>
    </row>
    <row r="7" spans="2:26" x14ac:dyDescent="0.2">
      <c r="B7" s="27">
        <v>3</v>
      </c>
      <c r="C7" s="6">
        <f t="shared" si="0"/>
        <v>0.06</v>
      </c>
      <c r="D7" s="7">
        <f t="shared" si="1"/>
        <v>5.7941104965178174E-2</v>
      </c>
      <c r="E7" s="7">
        <f t="shared" si="2"/>
        <v>1.23943674600859E-3</v>
      </c>
      <c r="N7" s="32" t="s">
        <v>13</v>
      </c>
      <c r="O7" s="33">
        <f>($J$1+$J$3)/2</f>
        <v>9</v>
      </c>
      <c r="Q7" s="21" t="s">
        <v>26</v>
      </c>
      <c r="R7" s="50">
        <v>10</v>
      </c>
      <c r="S7" s="22">
        <v>10</v>
      </c>
      <c r="T7" s="22">
        <v>10</v>
      </c>
      <c r="U7" s="22">
        <v>10</v>
      </c>
      <c r="V7" s="23">
        <v>10</v>
      </c>
      <c r="X7" s="10"/>
      <c r="Y7" s="10"/>
      <c r="Z7" s="11"/>
    </row>
    <row r="8" spans="2:26" x14ac:dyDescent="0.2">
      <c r="B8" s="27">
        <v>4</v>
      </c>
      <c r="C8" s="6">
        <f t="shared" si="0"/>
        <v>0.08</v>
      </c>
      <c r="D8" s="7">
        <f t="shared" si="1"/>
        <v>9.4427657261794778E-2</v>
      </c>
      <c r="E8" s="7">
        <f t="shared" si="2"/>
        <v>2.7540082132921826E-3</v>
      </c>
      <c r="N8" s="35" t="s">
        <v>16</v>
      </c>
      <c r="O8" s="33">
        <f>LN($J$1/$J$3)</f>
        <v>-0.69314718055994529</v>
      </c>
      <c r="Q8" s="21" t="s">
        <v>27</v>
      </c>
      <c r="R8" s="50">
        <v>8</v>
      </c>
      <c r="S8" s="22">
        <v>8</v>
      </c>
      <c r="T8" s="22">
        <v>8</v>
      </c>
      <c r="U8" s="22">
        <v>6</v>
      </c>
      <c r="V8" s="23">
        <v>6</v>
      </c>
      <c r="X8" s="10"/>
      <c r="Y8" s="10"/>
      <c r="Z8" s="11"/>
    </row>
    <row r="9" spans="2:26" x14ac:dyDescent="0.2">
      <c r="B9" s="27">
        <v>5</v>
      </c>
      <c r="C9" s="6">
        <f t="shared" si="0"/>
        <v>0.1</v>
      </c>
      <c r="D9" s="7">
        <f t="shared" si="1"/>
        <v>0.13536787240573744</v>
      </c>
      <c r="E9" s="7">
        <f t="shared" si="2"/>
        <v>5.0461378178298204E-3</v>
      </c>
      <c r="N9" s="32" t="s">
        <v>10</v>
      </c>
      <c r="O9" s="33">
        <f>($J$1-2)/2</f>
        <v>2</v>
      </c>
      <c r="Q9" s="24" t="s">
        <v>32</v>
      </c>
      <c r="R9" s="51">
        <v>8</v>
      </c>
      <c r="S9" s="25">
        <v>6</v>
      </c>
      <c r="T9" s="25">
        <v>6</v>
      </c>
      <c r="U9" s="25">
        <v>6</v>
      </c>
      <c r="V9" s="26">
        <v>4</v>
      </c>
      <c r="X9" s="10"/>
      <c r="Y9" s="10"/>
      <c r="Z9" s="11"/>
    </row>
    <row r="10" spans="2:26" x14ac:dyDescent="0.2">
      <c r="B10" s="27">
        <v>6</v>
      </c>
      <c r="C10" s="6">
        <f t="shared" si="0"/>
        <v>0.12</v>
      </c>
      <c r="D10" s="7">
        <f t="shared" si="1"/>
        <v>0.17899009537147967</v>
      </c>
      <c r="E10" s="7">
        <f t="shared" si="2"/>
        <v>8.1865233828402433E-3</v>
      </c>
      <c r="N10" s="43" t="s">
        <v>14</v>
      </c>
      <c r="O10" s="33">
        <f>$J$1/2</f>
        <v>3</v>
      </c>
      <c r="X10" s="10"/>
      <c r="Y10" s="10"/>
      <c r="Z10" s="11"/>
    </row>
    <row r="11" spans="2:26" x14ac:dyDescent="0.2">
      <c r="B11" s="27">
        <v>7</v>
      </c>
      <c r="C11" s="6">
        <f t="shared" si="0"/>
        <v>0.14000000000000001</v>
      </c>
      <c r="D11" s="7">
        <f t="shared" si="1"/>
        <v>0.2238831284476355</v>
      </c>
      <c r="E11" s="7">
        <f t="shared" si="2"/>
        <v>1.2214147732216723E-2</v>
      </c>
      <c r="N11" s="43" t="s">
        <v>15</v>
      </c>
      <c r="O11" s="33">
        <f>$J$3/2</f>
        <v>6</v>
      </c>
      <c r="S11" s="10"/>
      <c r="T11" s="10"/>
      <c r="U11" s="11"/>
      <c r="X11" s="10"/>
      <c r="Y11" s="10"/>
      <c r="Z11" s="11"/>
    </row>
    <row r="12" spans="2:26" x14ac:dyDescent="0.2">
      <c r="B12" s="27">
        <v>8</v>
      </c>
      <c r="C12" s="6">
        <f t="shared" si="0"/>
        <v>0.16</v>
      </c>
      <c r="D12" s="7">
        <f t="shared" si="1"/>
        <v>0.26893384472987242</v>
      </c>
      <c r="E12" s="7">
        <f t="shared" si="2"/>
        <v>1.7142845314005343E-2</v>
      </c>
      <c r="N12" s="35" t="s">
        <v>17</v>
      </c>
      <c r="O12" s="36">
        <f>GAMMALN(O10)</f>
        <v>0.6931471805599454</v>
      </c>
      <c r="R12" s="16"/>
      <c r="S12" s="10"/>
      <c r="T12" s="10"/>
      <c r="U12" s="11"/>
      <c r="X12" s="10"/>
      <c r="Y12" s="10"/>
      <c r="Z12" s="11"/>
    </row>
    <row r="13" spans="2:26" x14ac:dyDescent="0.2">
      <c r="B13" s="27">
        <v>9</v>
      </c>
      <c r="C13" s="6">
        <f t="shared" si="0"/>
        <v>0.18</v>
      </c>
      <c r="D13" s="7">
        <f t="shared" si="1"/>
        <v>0.31327506118289133</v>
      </c>
      <c r="E13" s="7">
        <f t="shared" si="2"/>
        <v>2.2966726733054686E-2</v>
      </c>
      <c r="N13" s="35" t="s">
        <v>18</v>
      </c>
      <c r="O13" s="36">
        <f>GAMMALN(O11)</f>
        <v>4.7874917427820458</v>
      </c>
      <c r="R13" s="16"/>
      <c r="S13" s="10"/>
      <c r="T13" s="10"/>
      <c r="U13" s="11"/>
      <c r="X13" s="10"/>
      <c r="Y13" s="10"/>
      <c r="Z13" s="11"/>
    </row>
    <row r="14" spans="2:26" x14ac:dyDescent="0.2">
      <c r="B14" s="27">
        <v>10</v>
      </c>
      <c r="C14" s="6">
        <f t="shared" si="0"/>
        <v>0.2</v>
      </c>
      <c r="D14" s="7">
        <f t="shared" si="1"/>
        <v>0.35624199943288742</v>
      </c>
      <c r="E14" s="7">
        <f t="shared" si="2"/>
        <v>2.9664649163754608E-2</v>
      </c>
      <c r="N14" s="35" t="s">
        <v>19</v>
      </c>
      <c r="O14" s="36">
        <f>GAMMALN(O7)</f>
        <v>10.604602902745253</v>
      </c>
      <c r="R14" s="16"/>
      <c r="X14" s="10"/>
      <c r="Y14" s="10"/>
      <c r="Z14" s="11"/>
    </row>
    <row r="15" spans="2:26" x14ac:dyDescent="0.2">
      <c r="B15" s="27">
        <v>11</v>
      </c>
      <c r="C15" s="6">
        <f t="shared" si="0"/>
        <v>0.22</v>
      </c>
      <c r="D15" s="7">
        <f t="shared" si="1"/>
        <v>0.39733593769126913</v>
      </c>
      <c r="E15" s="7">
        <f t="shared" si="2"/>
        <v>3.7203890013951024E-2</v>
      </c>
      <c r="N15" s="43" t="s">
        <v>30</v>
      </c>
      <c r="O15" s="44">
        <f>IF($J$1&gt;4,5,$J$1)</f>
        <v>5</v>
      </c>
      <c r="R15" s="16"/>
      <c r="X15" s="10"/>
      <c r="Y15" s="10"/>
      <c r="Z15" s="11"/>
    </row>
    <row r="16" spans="2:26" x14ac:dyDescent="0.2">
      <c r="B16" s="27">
        <v>12</v>
      </c>
      <c r="C16" s="6">
        <f t="shared" si="0"/>
        <v>0.24</v>
      </c>
      <c r="D16" s="7">
        <f t="shared" si="1"/>
        <v>0.43619388621771893</v>
      </c>
      <c r="E16" s="7">
        <f t="shared" si="2"/>
        <v>4.5543155639154509E-2</v>
      </c>
      <c r="N16" s="45" t="s">
        <v>29</v>
      </c>
      <c r="O16" s="46">
        <f>IF($J$3&gt;4,5,$J$3)</f>
        <v>5</v>
      </c>
      <c r="R16" s="16"/>
      <c r="X16" s="10"/>
      <c r="Y16" s="10"/>
      <c r="Z16" s="11"/>
    </row>
    <row r="17" spans="2:27" x14ac:dyDescent="0.2">
      <c r="B17" s="27">
        <v>13</v>
      </c>
      <c r="C17" s="6">
        <f t="shared" si="0"/>
        <v>0.26</v>
      </c>
      <c r="D17" s="7">
        <f t="shared" si="1"/>
        <v>0.47256330946982755</v>
      </c>
      <c r="E17" s="7">
        <f t="shared" si="2"/>
        <v>5.4635035519643362E-2</v>
      </c>
      <c r="S17" s="16"/>
      <c r="Y17" s="10"/>
      <c r="Z17" s="10"/>
      <c r="AA17" s="11"/>
    </row>
    <row r="18" spans="2:27" x14ac:dyDescent="0.2">
      <c r="B18" s="27">
        <v>14</v>
      </c>
      <c r="C18" s="6">
        <f t="shared" si="0"/>
        <v>0.28000000000000003</v>
      </c>
      <c r="D18" s="7">
        <f t="shared" si="1"/>
        <v>0.5062810771107833</v>
      </c>
      <c r="E18" s="7">
        <f t="shared" si="2"/>
        <v>6.442799441428966E-2</v>
      </c>
      <c r="N18" s="15"/>
      <c r="O18" s="15"/>
      <c r="S18" s="16"/>
      <c r="Y18" s="10"/>
      <c r="Z18" s="10"/>
      <c r="AA18" s="11"/>
    </row>
    <row r="19" spans="2:27" x14ac:dyDescent="0.2">
      <c r="B19" s="27">
        <v>15</v>
      </c>
      <c r="C19" s="6">
        <f t="shared" si="0"/>
        <v>0.3</v>
      </c>
      <c r="D19" s="7">
        <f t="shared" si="1"/>
        <v>0.53725595875587473</v>
      </c>
      <c r="E19" s="7">
        <f t="shared" si="2"/>
        <v>7.4867980015346516E-2</v>
      </c>
      <c r="G19" s="55" t="str">
        <f>IF(E204&lt;0.95,"Truncated X axis to show detail but curve far below 1","")</f>
        <v/>
      </c>
      <c r="H19" s="55"/>
      <c r="I19" s="55"/>
      <c r="J19" s="55"/>
      <c r="K19" s="55"/>
      <c r="L19" s="55"/>
      <c r="N19" s="15"/>
      <c r="O19" s="3"/>
      <c r="S19" s="16"/>
      <c r="Y19" s="10"/>
      <c r="Z19" s="10"/>
      <c r="AA19" s="11"/>
    </row>
    <row r="20" spans="2:27" x14ac:dyDescent="0.2">
      <c r="B20" s="27">
        <v>16</v>
      </c>
      <c r="C20" s="6">
        <f t="shared" si="0"/>
        <v>0.32</v>
      </c>
      <c r="D20" s="7">
        <f t="shared" si="1"/>
        <v>0.56545408818832976</v>
      </c>
      <c r="E20" s="7">
        <f t="shared" si="2"/>
        <v>8.5899711067693563E-2</v>
      </c>
      <c r="N20" s="2">
        <v>6</v>
      </c>
      <c r="S20" s="17"/>
      <c r="Y20" s="10"/>
      <c r="Z20" s="10"/>
      <c r="AA20" s="11"/>
    </row>
    <row r="21" spans="2:27" x14ac:dyDescent="0.2">
      <c r="B21" s="27">
        <v>17</v>
      </c>
      <c r="C21" s="6">
        <f t="shared" si="0"/>
        <v>0.34</v>
      </c>
      <c r="D21" s="7">
        <f t="shared" si="1"/>
        <v>0.59088691544618377</v>
      </c>
      <c r="E21" s="7">
        <f t="shared" si="2"/>
        <v>9.7467700384951214E-2</v>
      </c>
      <c r="N21" s="2">
        <v>12</v>
      </c>
      <c r="Y21" s="10"/>
      <c r="Z21" s="10"/>
      <c r="AA21" s="11"/>
    </row>
    <row r="22" spans="2:27" x14ac:dyDescent="0.2">
      <c r="B22" s="27">
        <v>18</v>
      </c>
      <c r="C22" s="6">
        <f t="shared" si="0"/>
        <v>0.36</v>
      </c>
      <c r="D22" s="7">
        <f t="shared" si="1"/>
        <v>0.61360124271944183</v>
      </c>
      <c r="E22" s="7">
        <f t="shared" si="2"/>
        <v>0.10951705836125476</v>
      </c>
    </row>
    <row r="23" spans="2:27" x14ac:dyDescent="0.2">
      <c r="B23" s="27">
        <v>19</v>
      </c>
      <c r="C23" s="6">
        <f t="shared" si="0"/>
        <v>0.38</v>
      </c>
      <c r="D23" s="7">
        <f t="shared" si="1"/>
        <v>0.63367100492249595</v>
      </c>
      <c r="E23" s="7">
        <f t="shared" si="2"/>
        <v>0.12199411516468318</v>
      </c>
    </row>
    <row r="24" spans="2:27" x14ac:dyDescent="0.2">
      <c r="B24" s="27">
        <v>20</v>
      </c>
      <c r="C24" s="6">
        <f t="shared" si="0"/>
        <v>0.4</v>
      </c>
      <c r="D24" s="7">
        <f t="shared" si="1"/>
        <v>0.65119051021185814</v>
      </c>
      <c r="E24" s="7">
        <f t="shared" si="2"/>
        <v>0.13484689357567456</v>
      </c>
    </row>
    <row r="25" spans="2:27" x14ac:dyDescent="0.2">
      <c r="B25" s="27">
        <v>21</v>
      </c>
      <c r="C25" s="6">
        <f t="shared" si="0"/>
        <v>0.42</v>
      </c>
      <c r="D25" s="7">
        <f t="shared" si="1"/>
        <v>0.66626890133969197</v>
      </c>
      <c r="E25" s="7">
        <f t="shared" si="2"/>
        <v>0.14802545920872553</v>
      </c>
    </row>
    <row r="26" spans="2:27" x14ac:dyDescent="0.2">
      <c r="B26" s="27">
        <v>22</v>
      </c>
      <c r="C26" s="6">
        <f t="shared" si="0"/>
        <v>0.44</v>
      </c>
      <c r="D26" s="7">
        <f t="shared" si="1"/>
        <v>0.67902563701216334</v>
      </c>
      <c r="E26" s="7">
        <f t="shared" si="2"/>
        <v>0.16148217046743579</v>
      </c>
    </row>
    <row r="27" spans="2:27" x14ac:dyDescent="0.2">
      <c r="B27" s="27">
        <v>23</v>
      </c>
      <c r="C27" s="6">
        <f t="shared" si="0"/>
        <v>0.46</v>
      </c>
      <c r="D27" s="7">
        <f t="shared" si="1"/>
        <v>0.68958682455871911</v>
      </c>
      <c r="E27" s="7">
        <f t="shared" si="2"/>
        <v>0.17517184689705237</v>
      </c>
    </row>
    <row r="28" spans="2:27" x14ac:dyDescent="0.2">
      <c r="B28" s="27">
        <v>24</v>
      </c>
      <c r="C28" s="6">
        <f t="shared" si="0"/>
        <v>0.48</v>
      </c>
      <c r="D28" s="7">
        <f t="shared" si="1"/>
        <v>0.69808226221382541</v>
      </c>
      <c r="E28" s="7">
        <f t="shared" si="2"/>
        <v>0.18905187150258224</v>
      </c>
    </row>
    <row r="29" spans="2:27" x14ac:dyDescent="0.2">
      <c r="B29" s="27">
        <v>25</v>
      </c>
      <c r="C29" s="6">
        <f t="shared" si="0"/>
        <v>0.5</v>
      </c>
      <c r="D29" s="7">
        <f t="shared" si="1"/>
        <v>0.70464307200000031</v>
      </c>
      <c r="E29" s="7">
        <f t="shared" si="2"/>
        <v>0.20308224000000002</v>
      </c>
    </row>
    <row r="30" spans="2:27" x14ac:dyDescent="0.2">
      <c r="B30" s="27">
        <v>26</v>
      </c>
      <c r="C30" s="6">
        <f t="shared" si="0"/>
        <v>0.52</v>
      </c>
      <c r="D30" s="7">
        <f t="shared" si="1"/>
        <v>0.7093998232758767</v>
      </c>
      <c r="E30" s="7">
        <f t="shared" si="2"/>
        <v>0.21722556778410967</v>
      </c>
    </row>
    <row r="31" spans="2:27" x14ac:dyDescent="0.2">
      <c r="B31" s="27">
        <v>27</v>
      </c>
      <c r="C31" s="6">
        <f t="shared" si="0"/>
        <v>0.54</v>
      </c>
      <c r="D31" s="7">
        <f t="shared" si="1"/>
        <v>0.71248106305660175</v>
      </c>
      <c r="E31" s="7">
        <f t="shared" si="2"/>
        <v>0.23144706356295383</v>
      </c>
    </row>
    <row r="32" spans="2:27" x14ac:dyDescent="0.2">
      <c r="B32" s="27">
        <v>28</v>
      </c>
      <c r="C32" s="6">
        <f t="shared" si="0"/>
        <v>0.56000000000000005</v>
      </c>
      <c r="D32" s="7">
        <f t="shared" si="1"/>
        <v>0.71401218271205424</v>
      </c>
      <c r="E32" s="7">
        <f t="shared" si="2"/>
        <v>0.24571447706966867</v>
      </c>
    </row>
    <row r="33" spans="2:8" x14ac:dyDescent="0.2">
      <c r="B33" s="27">
        <v>29</v>
      </c>
      <c r="C33" s="6">
        <f t="shared" si="0"/>
        <v>0.57999999999999996</v>
      </c>
      <c r="D33" s="7">
        <f t="shared" si="1"/>
        <v>0.71411456200777979</v>
      </c>
      <c r="E33" s="7">
        <f t="shared" si="2"/>
        <v>0.25999802697165258</v>
      </c>
    </row>
    <row r="34" spans="2:8" x14ac:dyDescent="0.2">
      <c r="B34" s="27">
        <v>30</v>
      </c>
      <c r="C34" s="6">
        <f t="shared" si="0"/>
        <v>0.6</v>
      </c>
      <c r="D34" s="7">
        <f t="shared" si="1"/>
        <v>0.7129049410147954</v>
      </c>
      <c r="E34" s="7">
        <f t="shared" si="2"/>
        <v>0.27427031401456814</v>
      </c>
    </row>
    <row r="35" spans="2:8" x14ac:dyDescent="0.2">
      <c r="B35" s="27">
        <v>31</v>
      </c>
      <c r="C35" s="6">
        <f t="shared" si="0"/>
        <v>0.62</v>
      </c>
      <c r="D35" s="7">
        <f t="shared" si="1"/>
        <v>0.7104949784629806</v>
      </c>
      <c r="E35" s="7">
        <f t="shared" si="2"/>
        <v>0.28850622353201477</v>
      </c>
    </row>
    <row r="36" spans="2:8" x14ac:dyDescent="0.2">
      <c r="B36" s="27">
        <v>32</v>
      </c>
      <c r="C36" s="6">
        <f t="shared" si="0"/>
        <v>0.64</v>
      </c>
      <c r="D36" s="7">
        <f t="shared" si="1"/>
        <v>0.70699096188828725</v>
      </c>
      <c r="E36" s="7">
        <f t="shared" si="2"/>
        <v>0.30268282069290736</v>
      </c>
    </row>
    <row r="37" spans="2:8" x14ac:dyDescent="0.2">
      <c r="B37" s="27">
        <v>33</v>
      </c>
      <c r="C37" s="6">
        <f t="shared" si="0"/>
        <v>0.66</v>
      </c>
      <c r="D37" s="7">
        <f t="shared" si="1"/>
        <v>0.70249364062741892</v>
      </c>
      <c r="E37" s="7">
        <f t="shared" si="2"/>
        <v>0.31677924122426038</v>
      </c>
    </row>
    <row r="38" spans="2:8" x14ac:dyDescent="0.2">
      <c r="B38" s="27">
        <v>34</v>
      </c>
      <c r="C38" s="6">
        <f t="shared" si="0"/>
        <v>0.68</v>
      </c>
      <c r="D38" s="7">
        <f t="shared" si="1"/>
        <v>0.69709815751405602</v>
      </c>
      <c r="E38" s="7">
        <f t="shared" si="2"/>
        <v>0.33077657981754904</v>
      </c>
    </row>
    <row r="39" spans="2:8" x14ac:dyDescent="0.2">
      <c r="B39" s="27">
        <v>35</v>
      </c>
      <c r="C39" s="6">
        <f t="shared" si="0"/>
        <v>0.7</v>
      </c>
      <c r="D39" s="7">
        <f t="shared" si="1"/>
        <v>0.69089405917010394</v>
      </c>
      <c r="E39" s="7">
        <f t="shared" si="2"/>
        <v>0.34465777798544261</v>
      </c>
    </row>
    <row r="40" spans="2:8" x14ac:dyDescent="0.2">
      <c r="B40" s="27">
        <v>36</v>
      </c>
      <c r="C40" s="6">
        <f t="shared" si="0"/>
        <v>0.72</v>
      </c>
      <c r="D40" s="7">
        <f t="shared" si="1"/>
        <v>0.68396536818334364</v>
      </c>
      <c r="E40" s="7">
        <f t="shared" si="2"/>
        <v>0.35840751276854338</v>
      </c>
    </row>
    <row r="41" spans="2:8" x14ac:dyDescent="0.2">
      <c r="B41" s="27">
        <v>37</v>
      </c>
      <c r="C41" s="6">
        <f t="shared" si="0"/>
        <v>0.74</v>
      </c>
      <c r="D41" s="7">
        <f t="shared" si="1"/>
        <v>0.67639070331993156</v>
      </c>
      <c r="E41" s="7">
        <f t="shared" si="2"/>
        <v>0.37201208738698233</v>
      </c>
    </row>
    <row r="42" spans="2:8" ht="15.75" x14ac:dyDescent="0.25">
      <c r="B42" s="27">
        <v>38</v>
      </c>
      <c r="C42" s="6">
        <f t="shared" si="0"/>
        <v>0.76</v>
      </c>
      <c r="D42" s="7">
        <f t="shared" si="1"/>
        <v>0.66824343632101713</v>
      </c>
      <c r="E42" s="7">
        <f t="shared" si="2"/>
        <v>0.38545932467940691</v>
      </c>
      <c r="H42" s="54" t="s">
        <v>38</v>
      </c>
    </row>
    <row r="43" spans="2:8" x14ac:dyDescent="0.2">
      <c r="B43" s="27">
        <v>39</v>
      </c>
      <c r="C43" s="6">
        <f t="shared" si="0"/>
        <v>0.78</v>
      </c>
      <c r="D43" s="7">
        <f t="shared" si="1"/>
        <v>0.65959187584898771</v>
      </c>
      <c r="E43" s="7">
        <f t="shared" si="2"/>
        <v>0.39873846396361612</v>
      </c>
    </row>
    <row r="44" spans="2:8" x14ac:dyDescent="0.2">
      <c r="B44" s="27">
        <v>40</v>
      </c>
      <c r="C44" s="6">
        <f t="shared" si="0"/>
        <v>0.8</v>
      </c>
      <c r="D44" s="7">
        <f t="shared" si="1"/>
        <v>0.65049947084036353</v>
      </c>
      <c r="E44" s="7">
        <f t="shared" si="2"/>
        <v>0.41184006178183785</v>
      </c>
    </row>
    <row r="45" spans="2:8" x14ac:dyDescent="0.2">
      <c r="B45" s="27">
        <v>41</v>
      </c>
      <c r="C45" s="6">
        <f t="shared" si="0"/>
        <v>0.82</v>
      </c>
      <c r="D45" s="7">
        <f t="shared" si="1"/>
        <v>0.64102502694035857</v>
      </c>
      <c r="E45" s="7">
        <f t="shared" si="2"/>
        <v>0.42475589685336601</v>
      </c>
    </row>
    <row r="46" spans="2:8" x14ac:dyDescent="0.2">
      <c r="B46" s="27">
        <v>42</v>
      </c>
      <c r="C46" s="6">
        <f t="shared" si="0"/>
        <v>0.84</v>
      </c>
      <c r="D46" s="7">
        <f t="shared" si="1"/>
        <v>0.63122293088102122</v>
      </c>
      <c r="E46" s="7">
        <f t="shared" si="2"/>
        <v>0.43747887944300817</v>
      </c>
    </row>
    <row r="47" spans="2:8" x14ac:dyDescent="0.2">
      <c r="B47" s="27">
        <v>43</v>
      </c>
      <c r="C47" s="6">
        <f t="shared" si="0"/>
        <v>0.86</v>
      </c>
      <c r="D47" s="7">
        <f t="shared" si="1"/>
        <v>0.62114337865726688</v>
      </c>
      <c r="E47" s="7">
        <f t="shared" si="2"/>
        <v>0.45000296526124717</v>
      </c>
    </row>
    <row r="48" spans="2:8" x14ac:dyDescent="0.2">
      <c r="B48" s="27">
        <v>44</v>
      </c>
      <c r="C48" s="6">
        <f t="shared" si="0"/>
        <v>0.88</v>
      </c>
      <c r="D48" s="7">
        <f t="shared" si="1"/>
        <v>0.61083260418318541</v>
      </c>
      <c r="E48" s="7">
        <f t="shared" si="2"/>
        <v>0.46232307393764388</v>
      </c>
    </row>
    <row r="49" spans="2:5" x14ac:dyDescent="0.2">
      <c r="B49" s="27">
        <v>45</v>
      </c>
      <c r="C49" s="6">
        <f t="shared" si="0"/>
        <v>0.9</v>
      </c>
      <c r="D49" s="7">
        <f t="shared" si="1"/>
        <v>0.60033310580086818</v>
      </c>
      <c r="E49" s="7">
        <f t="shared" si="2"/>
        <v>0.47443501204975763</v>
      </c>
    </row>
    <row r="50" spans="2:5" x14ac:dyDescent="0.2">
      <c r="B50" s="27">
        <v>46</v>
      </c>
      <c r="C50" s="6">
        <f t="shared" si="0"/>
        <v>0.92</v>
      </c>
      <c r="D50" s="7">
        <f t="shared" si="1"/>
        <v>0.58968386858723076</v>
      </c>
      <c r="E50" s="7">
        <f t="shared" si="2"/>
        <v>0.4863354006432265</v>
      </c>
    </row>
    <row r="51" spans="2:5" x14ac:dyDescent="0.2">
      <c r="B51" s="27">
        <v>47</v>
      </c>
      <c r="C51" s="6">
        <f t="shared" si="0"/>
        <v>0.94</v>
      </c>
      <c r="D51" s="7">
        <f t="shared" si="1"/>
        <v>0.5789205808794593</v>
      </c>
      <c r="E51" s="7">
        <f t="shared" si="2"/>
        <v>0.49802160714245153</v>
      </c>
    </row>
    <row r="52" spans="2:5" x14ac:dyDescent="0.2">
      <c r="B52" s="27">
        <v>48</v>
      </c>
      <c r="C52" s="6">
        <f t="shared" si="0"/>
        <v>0.96</v>
      </c>
      <c r="D52" s="7">
        <f t="shared" si="1"/>
        <v>0.56807584383228338</v>
      </c>
      <c r="E52" s="7">
        <f t="shared" si="2"/>
        <v>0.50949168152379742</v>
      </c>
    </row>
    <row r="53" spans="2:5" x14ac:dyDescent="0.2">
      <c r="B53" s="27">
        <v>49</v>
      </c>
      <c r="C53" s="6">
        <f t="shared" si="0"/>
        <v>0.98</v>
      </c>
      <c r="D53" s="7">
        <f t="shared" si="1"/>
        <v>0.55717937314345778</v>
      </c>
      <c r="E53" s="7">
        <f t="shared" si="2"/>
        <v>0.52074429660282262</v>
      </c>
    </row>
    <row r="54" spans="2:5" x14ac:dyDescent="0.2">
      <c r="B54" s="27">
        <v>50</v>
      </c>
      <c r="C54" s="6">
        <f t="shared" si="0"/>
        <v>1</v>
      </c>
      <c r="D54" s="7">
        <f t="shared" si="1"/>
        <v>0.54625819234872741</v>
      </c>
      <c r="E54" s="7">
        <f t="shared" si="2"/>
        <v>0.5317786922725195</v>
      </c>
    </row>
    <row r="55" spans="2:5" x14ac:dyDescent="0.2">
      <c r="B55" s="27">
        <v>51</v>
      </c>
      <c r="C55" s="6">
        <f t="shared" si="0"/>
        <v>1.02</v>
      </c>
      <c r="D55" s="7">
        <f t="shared" si="1"/>
        <v>0.5353368173035461</v>
      </c>
      <c r="E55" s="7">
        <f t="shared" si="2"/>
        <v>0.54259462351979904</v>
      </c>
    </row>
    <row r="56" spans="2:5" x14ac:dyDescent="0.2">
      <c r="B56" s="27">
        <v>52</v>
      </c>
      <c r="C56" s="6">
        <f t="shared" si="0"/>
        <v>1.04</v>
      </c>
      <c r="D56" s="7">
        <f t="shared" si="1"/>
        <v>0.52443743164386059</v>
      </c>
      <c r="E56" s="7">
        <f t="shared" si="2"/>
        <v>0.55319231204162433</v>
      </c>
    </row>
    <row r="57" spans="2:5" x14ac:dyDescent="0.2">
      <c r="B57" s="27">
        <v>53</v>
      </c>
      <c r="C57" s="6">
        <f t="shared" si="0"/>
        <v>1.06</v>
      </c>
      <c r="D57" s="7">
        <f t="shared" si="1"/>
        <v>0.51358005315904831</v>
      </c>
      <c r="E57" s="7">
        <f t="shared" si="2"/>
        <v>0.56357240127948705</v>
      </c>
    </row>
    <row r="58" spans="2:5" x14ac:dyDescent="0.2">
      <c r="B58" s="27">
        <v>54</v>
      </c>
      <c r="C58" s="6">
        <f t="shared" si="0"/>
        <v>1.08</v>
      </c>
      <c r="D58" s="7">
        <f t="shared" si="1"/>
        <v>0.50278269112228691</v>
      </c>
      <c r="E58" s="7">
        <f t="shared" si="2"/>
        <v>0.57373591469076368</v>
      </c>
    </row>
    <row r="59" spans="2:5" x14ac:dyDescent="0.2">
      <c r="B59" s="27">
        <v>55</v>
      </c>
      <c r="C59" s="6">
        <f t="shared" si="0"/>
        <v>1.1000000000000001</v>
      </c>
      <c r="D59" s="7">
        <f t="shared" si="1"/>
        <v>0.49206149471198884</v>
      </c>
      <c r="E59" s="7">
        <f t="shared" si="2"/>
        <v>0.58368421707730433</v>
      </c>
    </row>
    <row r="60" spans="2:5" x14ac:dyDescent="0.2">
      <c r="B60" s="27">
        <v>56</v>
      </c>
      <c r="C60" s="6">
        <f t="shared" si="0"/>
        <v>1.1200000000000001</v>
      </c>
      <c r="D60" s="7">
        <f t="shared" si="1"/>
        <v>0.48143089272649681</v>
      </c>
      <c r="E60" s="7">
        <f t="shared" si="2"/>
        <v>0.59341897879499661</v>
      </c>
    </row>
    <row r="61" spans="2:5" x14ac:dyDescent="0.2">
      <c r="B61" s="27">
        <v>57</v>
      </c>
      <c r="C61" s="6">
        <f t="shared" si="0"/>
        <v>1.1399999999999999</v>
      </c>
      <c r="D61" s="7">
        <f t="shared" si="1"/>
        <v>0.4709037248464038</v>
      </c>
      <c r="E61" s="7">
        <f t="shared" si="2"/>
        <v>0.60294214267264046</v>
      </c>
    </row>
    <row r="62" spans="2:5" x14ac:dyDescent="0.2">
      <c r="B62" s="27">
        <v>58</v>
      </c>
      <c r="C62" s="6">
        <f t="shared" si="0"/>
        <v>1.1599999999999999</v>
      </c>
      <c r="D62" s="7">
        <f t="shared" si="1"/>
        <v>0.46049136473747154</v>
      </c>
      <c r="E62" s="7">
        <f t="shared" si="2"/>
        <v>0.61225589347396203</v>
      </c>
    </row>
    <row r="63" spans="2:5" x14ac:dyDescent="0.2">
      <c r="B63" s="27">
        <v>59</v>
      </c>
      <c r="C63" s="6">
        <f t="shared" si="0"/>
        <v>1.18</v>
      </c>
      <c r="D63" s="7">
        <f t="shared" si="1"/>
        <v>0.45020383531462305</v>
      </c>
      <c r="E63" s="7">
        <f t="shared" si="2"/>
        <v>0.6213626297427437</v>
      </c>
    </row>
    <row r="64" spans="2:5" x14ac:dyDescent="0.2">
      <c r="B64" s="27">
        <v>60</v>
      </c>
      <c r="C64" s="6">
        <f t="shared" si="0"/>
        <v>1.2</v>
      </c>
      <c r="D64" s="7">
        <f t="shared" si="1"/>
        <v>0.44004991650581332</v>
      </c>
      <c r="E64" s="7">
        <f t="shared" si="2"/>
        <v>0.63026493787765503</v>
      </c>
    </row>
    <row r="65" spans="2:5" x14ac:dyDescent="0.2">
      <c r="B65" s="27">
        <v>61</v>
      </c>
      <c r="C65" s="6">
        <f t="shared" si="0"/>
        <v>1.22</v>
      </c>
      <c r="D65" s="7">
        <f t="shared" si="1"/>
        <v>0.43003724586559705</v>
      </c>
      <c r="E65" s="7">
        <f t="shared" si="2"/>
        <v>0.63896556829027507</v>
      </c>
    </row>
    <row r="66" spans="2:5" x14ac:dyDescent="0.2">
      <c r="B66" s="27">
        <v>62</v>
      </c>
      <c r="C66" s="6">
        <f t="shared" si="0"/>
        <v>1.24</v>
      </c>
      <c r="D66" s="7">
        <f t="shared" si="1"/>
        <v>0.42017241239308212</v>
      </c>
      <c r="E66" s="7">
        <f t="shared" si="2"/>
        <v>0.64746741350683079</v>
      </c>
    </row>
    <row r="67" spans="2:5" x14ac:dyDescent="0.2">
      <c r="B67" s="27">
        <v>63</v>
      </c>
      <c r="C67" s="6">
        <f t="shared" si="0"/>
        <v>1.26</v>
      </c>
      <c r="D67" s="7">
        <f t="shared" si="1"/>
        <v>0.41046104390919536</v>
      </c>
      <c r="E67" s="7">
        <f t="shared" si="2"/>
        <v>0.65577348808130198</v>
      </c>
    </row>
    <row r="68" spans="2:5" x14ac:dyDescent="0.2">
      <c r="B68" s="27">
        <v>64</v>
      </c>
      <c r="C68" s="6">
        <f t="shared" si="0"/>
        <v>1.28</v>
      </c>
      <c r="D68" s="7">
        <f t="shared" si="1"/>
        <v>0.40090788834443714</v>
      </c>
      <c r="E68" s="7">
        <f t="shared" si="2"/>
        <v>0.66388691019459389</v>
      </c>
    </row>
    <row r="69" spans="2:5" x14ac:dyDescent="0.2">
      <c r="B69" s="27">
        <v>65</v>
      </c>
      <c r="C69" s="6">
        <f t="shared" ref="C69:C132" si="3">$O$4+B69*($O$5-$O$4)/200</f>
        <v>1.3</v>
      </c>
      <c r="D69" s="7">
        <f t="shared" ref="D69:D132" si="4">_xlfn.F.DIST(C69,$J$1,$J$3,0)</f>
        <v>0.39151688928172662</v>
      </c>
      <c r="E69" s="7">
        <f t="shared" ref="E69:E132" si="5">_xlfn.F.DIST(C69,$J$1,$J$3,1)</f>
        <v>0.67181088482145079</v>
      </c>
    </row>
    <row r="70" spans="2:5" x14ac:dyDescent="0.2">
      <c r="B70" s="27">
        <v>66</v>
      </c>
      <c r="C70" s="6">
        <f t="shared" si="3"/>
        <v>1.32</v>
      </c>
      <c r="D70" s="7">
        <f t="shared" si="4"/>
        <v>0.38229125608992881</v>
      </c>
      <c r="E70" s="7">
        <f t="shared" si="5"/>
        <v>0.67954868835357951</v>
      </c>
    </row>
    <row r="71" spans="2:5" x14ac:dyDescent="0.2">
      <c r="B71" s="27">
        <v>67</v>
      </c>
      <c r="C71" s="6">
        <f t="shared" si="3"/>
        <v>1.34</v>
      </c>
      <c r="D71" s="7">
        <f t="shared" si="4"/>
        <v>0.37323352897303619</v>
      </c>
      <c r="E71" s="7">
        <f t="shared" si="5"/>
        <v>0.68710365457407041</v>
      </c>
    </row>
    <row r="72" spans="2:5" x14ac:dyDescent="0.2">
      <c r="B72" s="27">
        <v>68</v>
      </c>
      <c r="C72" s="6">
        <f t="shared" si="3"/>
        <v>1.36</v>
      </c>
      <c r="D72" s="7">
        <f t="shared" si="4"/>
        <v>0.36434563924798841</v>
      </c>
      <c r="E72" s="7">
        <f t="shared" si="5"/>
        <v>0.69447916188457604</v>
      </c>
    </row>
    <row r="73" spans="2:5" x14ac:dyDescent="0.2">
      <c r="B73" s="27">
        <v>69</v>
      </c>
      <c r="C73" s="6">
        <f t="shared" si="3"/>
        <v>1.38</v>
      </c>
      <c r="D73" s="7">
        <f t="shared" si="4"/>
        <v>0.35562896515136294</v>
      </c>
      <c r="E73" s="7">
        <f t="shared" si="5"/>
        <v>0.70167862169284445</v>
      </c>
    </row>
    <row r="74" spans="2:5" x14ac:dyDescent="0.2">
      <c r="B74" s="27">
        <v>70</v>
      </c>
      <c r="C74" s="6">
        <f t="shared" si="3"/>
        <v>1.4</v>
      </c>
      <c r="D74" s="7">
        <f t="shared" si="4"/>
        <v>0.34708438346175552</v>
      </c>
      <c r="E74" s="7">
        <f t="shared" si="5"/>
        <v>0.70870546787407995</v>
      </c>
    </row>
    <row r="75" spans="2:5" x14ac:dyDescent="0.2">
      <c r="B75" s="27">
        <v>71</v>
      </c>
      <c r="C75" s="6">
        <f t="shared" si="3"/>
        <v>1.42</v>
      </c>
      <c r="D75" s="7">
        <f t="shared" si="4"/>
        <v>0.33871231721103839</v>
      </c>
      <c r="E75" s="7">
        <f t="shared" si="5"/>
        <v>0.71556314722519221</v>
      </c>
    </row>
    <row r="76" spans="2:5" x14ac:dyDescent="0.2">
      <c r="B76" s="27">
        <v>72</v>
      </c>
      <c r="C76" s="6">
        <f t="shared" si="3"/>
        <v>1.44</v>
      </c>
      <c r="D76" s="7">
        <f t="shared" si="4"/>
        <v>0.33051277974391308</v>
      </c>
      <c r="E76" s="7">
        <f t="shared" si="5"/>
        <v>0.72225511083633576</v>
      </c>
    </row>
    <row r="77" spans="2:5" x14ac:dyDescent="0.2">
      <c r="B77" s="27">
        <v>73</v>
      </c>
      <c r="C77" s="6">
        <f t="shared" si="3"/>
        <v>1.46</v>
      </c>
      <c r="D77" s="7">
        <f t="shared" si="4"/>
        <v>0.32248541537147368</v>
      </c>
      <c r="E77" s="7">
        <f t="shared" si="5"/>
        <v>0.72878480630918052</v>
      </c>
    </row>
    <row r="78" spans="2:5" x14ac:dyDescent="0.2">
      <c r="B78" s="27">
        <v>74</v>
      </c>
      <c r="C78" s="6">
        <f t="shared" si="3"/>
        <v>1.48</v>
      </c>
      <c r="D78" s="7">
        <f t="shared" si="4"/>
        <v>0.31462953685101824</v>
      </c>
      <c r="E78" s="7">
        <f t="shared" si="5"/>
        <v>0.73515567075614152</v>
      </c>
    </row>
    <row r="79" spans="2:5" x14ac:dyDescent="0.2">
      <c r="B79" s="27">
        <v>75</v>
      </c>
      <c r="C79" s="6">
        <f t="shared" si="3"/>
        <v>1.5</v>
      </c>
      <c r="D79" s="7">
        <f t="shared" si="4"/>
        <v>0.30694415991115748</v>
      </c>
      <c r="E79" s="7">
        <f t="shared" si="5"/>
        <v>0.74137112451930254</v>
      </c>
    </row>
    <row r="80" spans="2:5" x14ac:dyDescent="0.2">
      <c r="B80" s="27">
        <v>76</v>
      </c>
      <c r="C80" s="6">
        <f t="shared" si="3"/>
        <v>1.52</v>
      </c>
      <c r="D80" s="7">
        <f t="shared" si="4"/>
        <v>0.29942803502844684</v>
      </c>
      <c r="E80" s="7">
        <f t="shared" si="5"/>
        <v>0.74743456555202414</v>
      </c>
    </row>
    <row r="81" spans="2:5" x14ac:dyDescent="0.2">
      <c r="B81" s="27">
        <v>77</v>
      </c>
      <c r="C81" s="6">
        <f t="shared" si="3"/>
        <v>1.54</v>
      </c>
      <c r="D81" s="7">
        <f t="shared" si="4"/>
        <v>0.29207967664939744</v>
      </c>
      <c r="E81" s="7">
        <f t="shared" si="5"/>
        <v>0.7533493644102246</v>
      </c>
    </row>
    <row r="82" spans="2:5" x14ac:dyDescent="0.2">
      <c r="B82" s="27">
        <v>78</v>
      </c>
      <c r="C82" s="6">
        <f t="shared" si="3"/>
        <v>1.56</v>
      </c>
      <c r="D82" s="7">
        <f t="shared" si="4"/>
        <v>0.28489739003982018</v>
      </c>
      <c r="E82" s="7">
        <f t="shared" si="5"/>
        <v>0.759118859804083</v>
      </c>
    </row>
    <row r="83" spans="2:5" x14ac:dyDescent="0.2">
      <c r="B83" s="27">
        <v>79</v>
      </c>
      <c r="C83" s="6">
        <f t="shared" si="3"/>
        <v>1.58</v>
      </c>
      <c r="D83" s="7">
        <f t="shared" si="4"/>
        <v>0.27787929593207261</v>
      </c>
      <c r="E83" s="7">
        <f t="shared" si="5"/>
        <v>0.76474635466443053</v>
      </c>
    </row>
    <row r="84" spans="2:5" x14ac:dyDescent="0.2">
      <c r="B84" s="27">
        <v>80</v>
      </c>
      <c r="C84" s="6">
        <f t="shared" si="3"/>
        <v>1.6</v>
      </c>
      <c r="D84" s="7">
        <f t="shared" si="4"/>
        <v>0.27102335312988535</v>
      </c>
      <c r="E84" s="7">
        <f t="shared" si="5"/>
        <v>0.77023511268140499</v>
      </c>
    </row>
    <row r="85" spans="2:5" x14ac:dyDescent="0.2">
      <c r="B85" s="27">
        <v>81</v>
      </c>
      <c r="C85" s="6">
        <f t="shared" si="3"/>
        <v>1.62</v>
      </c>
      <c r="D85" s="7">
        <f t="shared" si="4"/>
        <v>0.26432737922010718</v>
      </c>
      <c r="E85" s="7">
        <f t="shared" si="5"/>
        <v>0.7755883552760342</v>
      </c>
    </row>
    <row r="86" spans="2:5" x14ac:dyDescent="0.2">
      <c r="B86" s="27">
        <v>82</v>
      </c>
      <c r="C86" s="6">
        <f t="shared" si="3"/>
        <v>1.64</v>
      </c>
      <c r="D86" s="7">
        <f t="shared" si="4"/>
        <v>0.25778906953089509</v>
      </c>
      <c r="E86" s="7">
        <f t="shared" si="5"/>
        <v>0.78080925896828968</v>
      </c>
    </row>
    <row r="87" spans="2:5" x14ac:dyDescent="0.2">
      <c r="B87" s="27">
        <v>83</v>
      </c>
      <c r="C87" s="6">
        <f t="shared" si="3"/>
        <v>1.66</v>
      </c>
      <c r="D87" s="7">
        <f t="shared" si="4"/>
        <v>0.25140601446658017</v>
      </c>
      <c r="E87" s="7">
        <f t="shared" si="5"/>
        <v>0.7859009531078639</v>
      </c>
    </row>
    <row r="88" spans="2:5" x14ac:dyDescent="0.2">
      <c r="B88" s="27">
        <v>84</v>
      </c>
      <c r="C88" s="6">
        <f t="shared" si="3"/>
        <v>1.68</v>
      </c>
      <c r="D88" s="7">
        <f t="shared" si="4"/>
        <v>0.2451757153406543</v>
      </c>
      <c r="E88" s="7">
        <f t="shared" si="5"/>
        <v>0.7908665179364297</v>
      </c>
    </row>
    <row r="89" spans="2:5" x14ac:dyDescent="0.2">
      <c r="B89" s="27">
        <v>85</v>
      </c>
      <c r="C89" s="6">
        <f t="shared" si="3"/>
        <v>1.7</v>
      </c>
      <c r="D89" s="7">
        <f t="shared" si="4"/>
        <v>0.23909559882005413</v>
      </c>
      <c r="E89" s="7">
        <f t="shared" si="5"/>
        <v>0.79570898295249104</v>
      </c>
    </row>
    <row r="90" spans="2:5" x14ac:dyDescent="0.2">
      <c r="B90" s="27">
        <v>86</v>
      </c>
      <c r="C90" s="6">
        <f t="shared" si="3"/>
        <v>1.72</v>
      </c>
      <c r="D90" s="7">
        <f t="shared" si="4"/>
        <v>0.23316303008613001</v>
      </c>
      <c r="E90" s="7">
        <f t="shared" si="5"/>
        <v>0.80043132555211627</v>
      </c>
    </row>
    <row r="91" spans="2:5" x14ac:dyDescent="0.2">
      <c r="B91" s="27">
        <v>87</v>
      </c>
      <c r="C91" s="6">
        <f t="shared" si="3"/>
        <v>1.74</v>
      </c>
      <c r="D91" s="7">
        <f t="shared" si="4"/>
        <v>0.22737532481035144</v>
      </c>
      <c r="E91" s="7">
        <f t="shared" si="5"/>
        <v>0.80503646992088129</v>
      </c>
    </row>
    <row r="92" spans="2:5" x14ac:dyDescent="0.2">
      <c r="B92" s="27">
        <v>88</v>
      </c>
      <c r="C92" s="6">
        <f t="shared" si="3"/>
        <v>1.76</v>
      </c>
      <c r="D92" s="7">
        <f t="shared" si="4"/>
        <v>0.22172976003595407</v>
      </c>
      <c r="E92" s="7">
        <f t="shared" si="5"/>
        <v>0.80952728615423863</v>
      </c>
    </row>
    <row r="93" spans="2:5" x14ac:dyDescent="0.2">
      <c r="B93" s="27">
        <v>89</v>
      </c>
      <c r="C93" s="6">
        <f t="shared" si="3"/>
        <v>1.78</v>
      </c>
      <c r="D93" s="7">
        <f t="shared" si="4"/>
        <v>0.21622358405025321</v>
      </c>
      <c r="E93" s="7">
        <f t="shared" si="5"/>
        <v>0.81390658958529127</v>
      </c>
    </row>
    <row r="94" spans="2:5" x14ac:dyDescent="0.2">
      <c r="B94" s="27">
        <v>90</v>
      </c>
      <c r="C94" s="6">
        <f t="shared" si="3"/>
        <v>1.8</v>
      </c>
      <c r="D94" s="7">
        <f t="shared" si="4"/>
        <v>0.21085402532636624</v>
      </c>
      <c r="E94" s="7">
        <f t="shared" si="5"/>
        <v>0.81817714030058009</v>
      </c>
    </row>
    <row r="95" spans="2:5" x14ac:dyDescent="0.2">
      <c r="B95" s="27">
        <v>91</v>
      </c>
      <c r="C95" s="6">
        <f t="shared" si="3"/>
        <v>1.82</v>
      </c>
      <c r="D95" s="7">
        <f t="shared" si="4"/>
        <v>0.20561830060738978</v>
      </c>
      <c r="E95" s="7">
        <f t="shared" si="5"/>
        <v>0.82234164282601174</v>
      </c>
    </row>
    <row r="96" spans="2:5" x14ac:dyDescent="0.2">
      <c r="B96" s="27">
        <v>92</v>
      </c>
      <c r="C96" s="6">
        <f t="shared" si="3"/>
        <v>1.84</v>
      </c>
      <c r="D96" s="7">
        <f t="shared" si="4"/>
        <v>0.20051362220085747</v>
      </c>
      <c r="E96" s="7">
        <f t="shared" si="5"/>
        <v>0.82640274596646712</v>
      </c>
    </row>
    <row r="97" spans="2:5" x14ac:dyDescent="0.2">
      <c r="B97" s="27">
        <v>93</v>
      </c>
      <c r="C97" s="6">
        <f t="shared" si="3"/>
        <v>1.86</v>
      </c>
      <c r="D97" s="7">
        <f t="shared" si="4"/>
        <v>0.19553720454633466</v>
      </c>
      <c r="E97" s="7">
        <f t="shared" si="5"/>
        <v>0.83036304278392503</v>
      </c>
    </row>
    <row r="98" spans="2:5" x14ac:dyDescent="0.2">
      <c r="B98" s="27">
        <v>94</v>
      </c>
      <c r="C98" s="6">
        <f t="shared" si="3"/>
        <v>1.88</v>
      </c>
      <c r="D98" s="7">
        <f t="shared" si="4"/>
        <v>0.19068627011445174</v>
      </c>
      <c r="E98" s="7">
        <f t="shared" si="5"/>
        <v>0.83422507070016416</v>
      </c>
    </row>
    <row r="99" spans="2:5" x14ac:dyDescent="0.2">
      <c r="B99" s="27">
        <v>95</v>
      </c>
      <c r="C99" s="6">
        <f t="shared" si="3"/>
        <v>1.9</v>
      </c>
      <c r="D99" s="7">
        <f t="shared" si="4"/>
        <v>0.18595805469136759</v>
      </c>
      <c r="E99" s="7">
        <f t="shared" si="5"/>
        <v>0.837991311711207</v>
      </c>
    </row>
    <row r="100" spans="2:5" x14ac:dyDescent="0.2">
      <c r="B100" s="27">
        <v>96</v>
      </c>
      <c r="C100" s="6">
        <f t="shared" si="3"/>
        <v>1.92</v>
      </c>
      <c r="D100" s="7">
        <f t="shared" si="4"/>
        <v>0.18134981209868298</v>
      </c>
      <c r="E100" s="7">
        <f t="shared" si="5"/>
        <v>0.84166419270173376</v>
      </c>
    </row>
    <row r="101" spans="2:5" x14ac:dyDescent="0.2">
      <c r="B101" s="27">
        <v>97</v>
      </c>
      <c r="C101" s="6">
        <f t="shared" si="3"/>
        <v>1.94</v>
      </c>
      <c r="D101" s="7">
        <f t="shared" si="4"/>
        <v>0.17685881839510123</v>
      </c>
      <c r="E101" s="7">
        <f t="shared" si="5"/>
        <v>0.84524608584863392</v>
      </c>
    </row>
    <row r="102" spans="2:5" x14ac:dyDescent="0.2">
      <c r="B102" s="27">
        <v>98</v>
      </c>
      <c r="C102" s="6">
        <f t="shared" si="3"/>
        <v>1.96</v>
      </c>
      <c r="D102" s="7">
        <f t="shared" si="4"/>
        <v>0.17248237560268026</v>
      </c>
      <c r="E102" s="7">
        <f t="shared" si="5"/>
        <v>0.84873930910376782</v>
      </c>
    </row>
    <row r="103" spans="2:5" x14ac:dyDescent="0.2">
      <c r="B103" s="27">
        <v>99</v>
      </c>
      <c r="C103" s="6">
        <f t="shared" si="3"/>
        <v>1.98</v>
      </c>
      <c r="D103" s="7">
        <f t="shared" si="4"/>
        <v>0.1682178149973011</v>
      </c>
      <c r="E103" s="7">
        <f t="shared" si="5"/>
        <v>0.85214612674683488</v>
      </c>
    </row>
    <row r="104" spans="2:5" x14ac:dyDescent="0.2">
      <c r="B104" s="27">
        <v>100</v>
      </c>
      <c r="C104" s="6">
        <f t="shared" si="3"/>
        <v>2</v>
      </c>
      <c r="D104" s="7">
        <f t="shared" si="4"/>
        <v>0.16406250000000003</v>
      </c>
      <c r="E104" s="7">
        <f t="shared" si="5"/>
        <v>0.85546875</v>
      </c>
    </row>
    <row r="105" spans="2:5" x14ac:dyDescent="0.2">
      <c r="B105" s="27">
        <v>101</v>
      </c>
      <c r="C105" s="6">
        <f t="shared" si="3"/>
        <v>2.02</v>
      </c>
      <c r="D105" s="7">
        <f t="shared" si="4"/>
        <v>0.16001382870302502</v>
      </c>
      <c r="E105" s="7">
        <f t="shared" si="5"/>
        <v>0.85870933769663726</v>
      </c>
    </row>
    <row r="106" spans="2:5" x14ac:dyDescent="0.2">
      <c r="B106" s="27">
        <v>102</v>
      </c>
      <c r="C106" s="6">
        <f t="shared" si="3"/>
        <v>2.04</v>
      </c>
      <c r="D106" s="7">
        <f t="shared" si="4"/>
        <v>0.15606923606190098</v>
      </c>
      <c r="E106" s="7">
        <f t="shared" si="5"/>
        <v>0.86186999699720812</v>
      </c>
    </row>
    <row r="107" spans="2:5" x14ac:dyDescent="0.2">
      <c r="B107" s="27">
        <v>103</v>
      </c>
      <c r="C107" s="6">
        <f t="shared" si="3"/>
        <v>2.06</v>
      </c>
      <c r="D107" s="7">
        <f t="shared" si="4"/>
        <v>0.15222619578240315</v>
      </c>
      <c r="E107" s="7">
        <f t="shared" si="5"/>
        <v>0.86495278414588206</v>
      </c>
    </row>
    <row r="108" spans="2:5" x14ac:dyDescent="0.2">
      <c r="B108" s="27">
        <v>104</v>
      </c>
      <c r="C108" s="6">
        <f t="shared" si="3"/>
        <v>2.08</v>
      </c>
      <c r="D108" s="7">
        <f t="shared" si="4"/>
        <v>0.14848222192910335</v>
      </c>
      <c r="E108" s="7">
        <f t="shared" si="5"/>
        <v>0.86795970526206978</v>
      </c>
    </row>
    <row r="109" spans="2:5" x14ac:dyDescent="0.2">
      <c r="B109" s="27">
        <v>105</v>
      </c>
      <c r="C109" s="6">
        <f t="shared" si="3"/>
        <v>2.1</v>
      </c>
      <c r="D109" s="7">
        <f t="shared" si="4"/>
        <v>0.14483487028010764</v>
      </c>
      <c r="E109" s="7">
        <f t="shared" si="5"/>
        <v>0.87089271716155003</v>
      </c>
    </row>
    <row r="110" spans="2:5" x14ac:dyDescent="0.2">
      <c r="B110" s="27">
        <v>106</v>
      </c>
      <c r="C110" s="6">
        <f t="shared" si="3"/>
        <v>2.12</v>
      </c>
      <c r="D110" s="7">
        <f t="shared" si="4"/>
        <v>0.1412817394506822</v>
      </c>
      <c r="E110" s="7">
        <f t="shared" si="5"/>
        <v>0.87375372820234376</v>
      </c>
    </row>
    <row r="111" spans="2:5" x14ac:dyDescent="0.2">
      <c r="B111" s="27">
        <v>107</v>
      </c>
      <c r="C111" s="6">
        <f t="shared" si="3"/>
        <v>2.14</v>
      </c>
      <c r="D111" s="7">
        <f t="shared" si="4"/>
        <v>0.1378204718067006</v>
      </c>
      <c r="E111" s="7">
        <f t="shared" si="5"/>
        <v>0.8765445991509262</v>
      </c>
    </row>
    <row r="112" spans="2:5" x14ac:dyDescent="0.2">
      <c r="B112" s="27">
        <v>108</v>
      </c>
      <c r="C112" s="6">
        <f t="shared" si="3"/>
        <v>2.16</v>
      </c>
      <c r="D112" s="7">
        <f t="shared" si="4"/>
        <v>0.13444875418720409</v>
      </c>
      <c r="E112" s="7">
        <f t="shared" si="5"/>
        <v>0.87926714406476603</v>
      </c>
    </row>
    <row r="113" spans="2:5" x14ac:dyDescent="0.2">
      <c r="B113" s="27">
        <v>109</v>
      </c>
      <c r="C113" s="6">
        <f t="shared" si="3"/>
        <v>2.1800000000000002</v>
      </c>
      <c r="D113" s="7">
        <f t="shared" si="4"/>
        <v>0.13116431845384052</v>
      </c>
      <c r="E113" s="7">
        <f t="shared" si="5"/>
        <v>0.88192313118755916</v>
      </c>
    </row>
    <row r="114" spans="2:5" x14ac:dyDescent="0.2">
      <c r="B114" s="27">
        <v>110</v>
      </c>
      <c r="C114" s="6">
        <f t="shared" si="3"/>
        <v>2.2000000000000002</v>
      </c>
      <c r="D114" s="7">
        <f t="shared" si="4"/>
        <v>0.12796494188354868</v>
      </c>
      <c r="E114" s="7">
        <f t="shared" si="5"/>
        <v>0.88451428385385533</v>
      </c>
    </row>
    <row r="115" spans="2:5" x14ac:dyDescent="0.2">
      <c r="B115" s="27">
        <v>111</v>
      </c>
      <c r="C115" s="6">
        <f t="shared" si="3"/>
        <v>2.2200000000000002</v>
      </c>
      <c r="D115" s="7">
        <f t="shared" si="4"/>
        <v>0.12484844741954748</v>
      </c>
      <c r="E115" s="7">
        <f t="shared" si="5"/>
        <v>0.88704228140009778</v>
      </c>
    </row>
    <row r="116" spans="2:5" x14ac:dyDescent="0.2">
      <c r="B116" s="27">
        <v>112</v>
      </c>
      <c r="C116" s="6">
        <f t="shared" si="3"/>
        <v>2.2400000000000002</v>
      </c>
      <c r="D116" s="7">
        <f t="shared" si="4"/>
        <v>0.12181270379447938</v>
      </c>
      <c r="E116" s="7">
        <f t="shared" si="5"/>
        <v>0.8895087600793834</v>
      </c>
    </row>
    <row r="117" spans="2:5" x14ac:dyDescent="0.2">
      <c r="B117" s="27">
        <v>113</v>
      </c>
      <c r="C117" s="6">
        <f t="shared" si="3"/>
        <v>2.2599999999999998</v>
      </c>
      <c r="D117" s="7">
        <f t="shared" si="4"/>
        <v>0.11885562553845007</v>
      </c>
      <c r="E117" s="7">
        <f t="shared" si="5"/>
        <v>0.89191531397751223</v>
      </c>
    </row>
    <row r="118" spans="2:5" x14ac:dyDescent="0.2">
      <c r="B118" s="27">
        <v>114</v>
      </c>
      <c r="C118" s="6">
        <f t="shared" si="3"/>
        <v>2.2799999999999998</v>
      </c>
      <c r="D118" s="7">
        <f t="shared" si="4"/>
        <v>0.11597517288366829</v>
      </c>
      <c r="E118" s="7">
        <f t="shared" si="5"/>
        <v>0.89426349592814669</v>
      </c>
    </row>
    <row r="119" spans="2:5" x14ac:dyDescent="0.2">
      <c r="B119" s="27">
        <v>115</v>
      </c>
      <c r="C119" s="6">
        <f t="shared" si="3"/>
        <v>2.2999999999999998</v>
      </c>
      <c r="D119" s="7">
        <f t="shared" si="4"/>
        <v>0.11316935157643636</v>
      </c>
      <c r="E119" s="7">
        <f t="shared" si="5"/>
        <v>0.89655481842511986</v>
      </c>
    </row>
    <row r="120" spans="2:5" x14ac:dyDescent="0.2">
      <c r="B120" s="27">
        <v>116</v>
      </c>
      <c r="C120" s="6">
        <f t="shared" si="3"/>
        <v>2.3199999999999998</v>
      </c>
      <c r="D120" s="7">
        <f t="shared" si="4"/>
        <v>0.11043621260635877</v>
      </c>
      <c r="E120" s="7">
        <f t="shared" si="5"/>
        <v>0.89879075453013924</v>
      </c>
    </row>
    <row r="121" spans="2:5" x14ac:dyDescent="0.2">
      <c r="B121" s="27">
        <v>117</v>
      </c>
      <c r="C121" s="6">
        <f t="shared" si="3"/>
        <v>2.34</v>
      </c>
      <c r="D121" s="7">
        <f t="shared" si="4"/>
        <v>0.10777385186182573</v>
      </c>
      <c r="E121" s="7">
        <f t="shared" si="5"/>
        <v>0.90097273877432316</v>
      </c>
    </row>
    <row r="122" spans="2:5" x14ac:dyDescent="0.2">
      <c r="B122" s="27">
        <v>118</v>
      </c>
      <c r="C122" s="6">
        <f t="shared" si="3"/>
        <v>2.36</v>
      </c>
      <c r="D122" s="7">
        <f t="shared" si="4"/>
        <v>0.10518040972006619</v>
      </c>
      <c r="E122" s="7">
        <f t="shared" si="5"/>
        <v>0.90310216805218024</v>
      </c>
    </row>
    <row r="123" spans="2:5" x14ac:dyDescent="0.2">
      <c r="B123" s="27">
        <v>119</v>
      </c>
      <c r="C123" s="6">
        <f t="shared" si="3"/>
        <v>2.38</v>
      </c>
      <c r="D123" s="7">
        <f t="shared" si="4"/>
        <v>0.10265407057937916</v>
      </c>
      <c r="E123" s="7">
        <f t="shared" si="5"/>
        <v>0.90518040250679799</v>
      </c>
    </row>
    <row r="124" spans="2:5" x14ac:dyDescent="0.2">
      <c r="B124" s="27">
        <v>120</v>
      </c>
      <c r="C124" s="6">
        <f t="shared" si="3"/>
        <v>2.4</v>
      </c>
      <c r="D124" s="7">
        <f t="shared" si="4"/>
        <v>0.10019306234049963</v>
      </c>
      <c r="E124" s="7">
        <f t="shared" si="5"/>
        <v>0.90720876640515768</v>
      </c>
    </row>
    <row r="125" spans="2:5" x14ac:dyDescent="0.2">
      <c r="B125" s="27">
        <v>121</v>
      </c>
      <c r="C125" s="6">
        <f t="shared" si="3"/>
        <v>2.42</v>
      </c>
      <c r="D125" s="7">
        <f t="shared" si="4"/>
        <v>9.7795655843469512E-2</v>
      </c>
      <c r="E125" s="7">
        <f t="shared" si="5"/>
        <v>0.90918854900262103</v>
      </c>
    </row>
    <row r="126" spans="2:5" x14ac:dyDescent="0.2">
      <c r="B126" s="27">
        <v>122</v>
      </c>
      <c r="C126" s="6">
        <f t="shared" si="3"/>
        <v>2.44</v>
      </c>
      <c r="D126" s="7">
        <f t="shared" si="4"/>
        <v>9.546016426583244E-2</v>
      </c>
      <c r="E126" s="7">
        <f t="shared" si="5"/>
        <v>0.91112100539575791</v>
      </c>
    </row>
    <row r="127" spans="2:5" x14ac:dyDescent="0.2">
      <c r="B127" s="27">
        <v>123</v>
      </c>
      <c r="C127" s="6">
        <f t="shared" si="3"/>
        <v>2.46</v>
      </c>
      <c r="D127" s="7">
        <f t="shared" si="4"/>
        <v>9.3184942487468503E-2</v>
      </c>
      <c r="E127" s="7">
        <f t="shared" si="5"/>
        <v>0.91300735736279581</v>
      </c>
    </row>
    <row r="128" spans="2:5" x14ac:dyDescent="0.2">
      <c r="B128" s="27">
        <v>124</v>
      </c>
      <c r="C128" s="6">
        <f t="shared" si="3"/>
        <v>2.48</v>
      </c>
      <c r="D128" s="7">
        <f t="shared" si="4"/>
        <v>9.0968386426915793E-2</v>
      </c>
      <c r="E128" s="7">
        <f t="shared" si="5"/>
        <v>0.91484879419107457</v>
      </c>
    </row>
    <row r="129" spans="2:5" x14ac:dyDescent="0.2">
      <c r="B129" s="27">
        <v>125</v>
      </c>
      <c r="C129" s="6">
        <f t="shared" si="3"/>
        <v>2.5</v>
      </c>
      <c r="D129" s="7">
        <f t="shared" si="4"/>
        <v>8.8808932353600947E-2</v>
      </c>
      <c r="E129" s="7">
        <f t="shared" si="5"/>
        <v>0.91664647349097739</v>
      </c>
    </row>
    <row r="130" spans="2:5" x14ac:dyDescent="0.2">
      <c r="B130" s="27">
        <v>126</v>
      </c>
      <c r="C130" s="6">
        <f t="shared" si="3"/>
        <v>2.52</v>
      </c>
      <c r="D130" s="7">
        <f t="shared" si="4"/>
        <v>8.670505617999949E-2</v>
      </c>
      <c r="E130" s="7">
        <f t="shared" si="5"/>
        <v>0.91840152199590119</v>
      </c>
    </row>
    <row r="131" spans="2:5" x14ac:dyDescent="0.2">
      <c r="B131" s="27">
        <v>127</v>
      </c>
      <c r="C131" s="6">
        <f t="shared" si="3"/>
        <v>2.54</v>
      </c>
      <c r="D131" s="7">
        <f t="shared" si="4"/>
        <v>8.4655272737385434E-2</v>
      </c>
      <c r="E131" s="7">
        <f t="shared" si="5"/>
        <v>0.92011503634789893</v>
      </c>
    </row>
    <row r="132" spans="2:5" x14ac:dyDescent="0.2">
      <c r="B132" s="27">
        <v>128</v>
      </c>
      <c r="C132" s="6">
        <f t="shared" si="3"/>
        <v>2.56</v>
      </c>
      <c r="D132" s="7">
        <f t="shared" si="4"/>
        <v>8.2658135038495228E-2</v>
      </c>
      <c r="E132" s="7">
        <f t="shared" si="5"/>
        <v>0.92178808386870248</v>
      </c>
    </row>
    <row r="133" spans="2:5" x14ac:dyDescent="0.2">
      <c r="B133" s="27">
        <v>129</v>
      </c>
      <c r="C133" s="6">
        <f t="shared" ref="C133:C196" si="6">$O$4+B133*($O$5-$O$4)/200</f>
        <v>2.58</v>
      </c>
      <c r="D133" s="7">
        <f t="shared" ref="D133:D196" si="7">_xlfn.F.DIST(C133,$J$1,$J$3,0)</f>
        <v>8.0712233530114086E-2</v>
      </c>
      <c r="E133" s="7">
        <f t="shared" ref="E133:E196" si="8">_xlfn.F.DIST(C133,$J$1,$J$3,1)</f>
        <v>0.92342170331589113</v>
      </c>
    </row>
    <row r="134" spans="2:5" x14ac:dyDescent="0.2">
      <c r="B134" s="27">
        <v>130</v>
      </c>
      <c r="C134" s="6">
        <f t="shared" si="6"/>
        <v>2.6</v>
      </c>
      <c r="D134" s="7">
        <f t="shared" si="7"/>
        <v>7.8816195338318532E-2</v>
      </c>
      <c r="E134" s="7">
        <f t="shared" si="8"/>
        <v>0.92501690562403538</v>
      </c>
    </row>
    <row r="135" spans="2:5" x14ac:dyDescent="0.2">
      <c r="B135" s="27">
        <v>131</v>
      </c>
      <c r="C135" s="6">
        <f t="shared" si="6"/>
        <v>2.62</v>
      </c>
      <c r="D135" s="7">
        <f t="shared" si="7"/>
        <v>7.6968683508837718E-2</v>
      </c>
      <c r="E135" s="7">
        <f t="shared" si="8"/>
        <v>0.9265746746306931</v>
      </c>
    </row>
    <row r="136" spans="2:5" x14ac:dyDescent="0.2">
      <c r="B136" s="27">
        <v>132</v>
      </c>
      <c r="C136" s="6">
        <f t="shared" si="6"/>
        <v>2.64</v>
      </c>
      <c r="D136" s="7">
        <f t="shared" si="7"/>
        <v>7.5168396244762167E-2</v>
      </c>
      <c r="E136" s="7">
        <f t="shared" si="8"/>
        <v>0.92809596778718173</v>
      </c>
    </row>
    <row r="137" spans="2:5" x14ac:dyDescent="0.2">
      <c r="B137" s="27">
        <v>133</v>
      </c>
      <c r="C137" s="6">
        <f t="shared" si="6"/>
        <v>2.66</v>
      </c>
      <c r="D137" s="7">
        <f t="shared" si="7"/>
        <v>7.3414066143602061E-2</v>
      </c>
      <c r="E137" s="7">
        <f t="shared" si="8"/>
        <v>0.92958171685409585</v>
      </c>
    </row>
    <row r="138" spans="2:5" x14ac:dyDescent="0.2">
      <c r="B138" s="27">
        <v>134</v>
      </c>
      <c r="C138" s="6">
        <f t="shared" si="6"/>
        <v>2.68</v>
      </c>
      <c r="D138" s="7">
        <f t="shared" si="7"/>
        <v>7.1704459435497414E-2</v>
      </c>
      <c r="E138" s="7">
        <f t="shared" si="8"/>
        <v>0.93103282858157443</v>
      </c>
    </row>
    <row r="139" spans="2:5" x14ac:dyDescent="0.2">
      <c r="B139" s="27">
        <v>135</v>
      </c>
      <c r="C139" s="6">
        <f t="shared" si="6"/>
        <v>2.7</v>
      </c>
      <c r="D139" s="7">
        <f t="shared" si="7"/>
        <v>7.0038375224192956E-2</v>
      </c>
      <c r="E139" s="7">
        <f t="shared" si="8"/>
        <v>0.93245018537435709</v>
      </c>
    </row>
    <row r="140" spans="2:5" x14ac:dyDescent="0.2">
      <c r="B140" s="27">
        <v>136</v>
      </c>
      <c r="C140" s="6">
        <f t="shared" si="6"/>
        <v>2.72</v>
      </c>
      <c r="D140" s="7">
        <f t="shared" si="7"/>
        <v>6.8414644732221752E-2</v>
      </c>
      <c r="E140" s="7">
        <f t="shared" si="8"/>
        <v>0.93383464594170018</v>
      </c>
    </row>
    <row r="141" spans="2:5" x14ac:dyDescent="0.2">
      <c r="B141" s="27">
        <v>137</v>
      </c>
      <c r="C141" s="6">
        <f t="shared" si="6"/>
        <v>2.74</v>
      </c>
      <c r="D141" s="7">
        <f t="shared" si="7"/>
        <v>6.6832130551583491E-2</v>
      </c>
      <c r="E141" s="7">
        <f t="shared" si="8"/>
        <v>0.93518704593224911</v>
      </c>
    </row>
    <row r="142" spans="2:5" x14ac:dyDescent="0.2">
      <c r="B142" s="27">
        <v>138</v>
      </c>
      <c r="C142" s="6">
        <f t="shared" si="6"/>
        <v>2.76</v>
      </c>
      <c r="D142" s="7">
        <f t="shared" si="7"/>
        <v>6.528972590105632E-2</v>
      </c>
      <c r="E142" s="7">
        <f t="shared" si="8"/>
        <v>0.93650819855398848</v>
      </c>
    </row>
    <row r="143" spans="2:5" x14ac:dyDescent="0.2">
      <c r="B143" s="27">
        <v>139</v>
      </c>
      <c r="C143" s="6">
        <f t="shared" si="6"/>
        <v>2.78</v>
      </c>
      <c r="D143" s="7">
        <f t="shared" si="7"/>
        <v>6.3786353891154321E-2</v>
      </c>
      <c r="E143" s="7">
        <f t="shared" si="8"/>
        <v>0.9377988951794145</v>
      </c>
    </row>
    <row r="144" spans="2:5" x14ac:dyDescent="0.2">
      <c r="B144" s="27">
        <v>140</v>
      </c>
      <c r="C144" s="6">
        <f t="shared" si="6"/>
        <v>2.8</v>
      </c>
      <c r="D144" s="7">
        <f t="shared" si="7"/>
        <v>6.2320966797619289E-2</v>
      </c>
      <c r="E144" s="7">
        <f t="shared" si="8"/>
        <v>0.93905990593608901</v>
      </c>
    </row>
    <row r="145" spans="2:5" x14ac:dyDescent="0.2">
      <c r="B145" s="27">
        <v>141</v>
      </c>
      <c r="C145" s="6">
        <f t="shared" si="6"/>
        <v>2.82</v>
      </c>
      <c r="D145" s="7">
        <f t="shared" si="7"/>
        <v>6.0892545344223316E-2</v>
      </c>
      <c r="E145" s="7">
        <f t="shared" si="8"/>
        <v>0.94029198028275585</v>
      </c>
    </row>
    <row r="146" spans="2:5" x14ac:dyDescent="0.2">
      <c r="B146" s="27">
        <v>142</v>
      </c>
      <c r="C146" s="6">
        <f t="shared" si="6"/>
        <v>2.84</v>
      </c>
      <c r="D146" s="7">
        <f t="shared" si="7"/>
        <v>5.950009799556031E-2</v>
      </c>
      <c r="E146" s="7">
        <f t="shared" si="8"/>
        <v>0.94149584757121318</v>
      </c>
    </row>
    <row r="147" spans="2:5" x14ac:dyDescent="0.2">
      <c r="B147" s="27">
        <v>143</v>
      </c>
      <c r="C147" s="6">
        <f t="shared" si="6"/>
        <v>2.86</v>
      </c>
      <c r="D147" s="7">
        <f t="shared" si="7"/>
        <v>5.8142660260411004E-2</v>
      </c>
      <c r="E147" s="7">
        <f t="shared" si="8"/>
        <v>0.94267221759414466</v>
      </c>
    </row>
    <row r="148" spans="2:5" x14ac:dyDescent="0.2">
      <c r="B148" s="27">
        <v>144</v>
      </c>
      <c r="C148" s="6">
        <f t="shared" si="6"/>
        <v>2.88</v>
      </c>
      <c r="D148" s="7">
        <f t="shared" si="7"/>
        <v>5.6819294006183116E-2</v>
      </c>
      <c r="E148" s="7">
        <f t="shared" si="8"/>
        <v>0.94382178111912851</v>
      </c>
    </row>
    <row r="149" spans="2:5" x14ac:dyDescent="0.2">
      <c r="B149" s="27">
        <v>145</v>
      </c>
      <c r="C149" s="6">
        <f t="shared" si="6"/>
        <v>2.9</v>
      </c>
      <c r="D149" s="7">
        <f t="shared" si="7"/>
        <v>5.5529086784850551E-2</v>
      </c>
      <c r="E149" s="7">
        <f t="shared" si="8"/>
        <v>0.944945210409051</v>
      </c>
    </row>
    <row r="150" spans="2:5" x14ac:dyDescent="0.2">
      <c r="B150" s="27">
        <v>146</v>
      </c>
      <c r="C150" s="6">
        <f t="shared" si="6"/>
        <v>2.92</v>
      </c>
      <c r="D150" s="7">
        <f t="shared" si="7"/>
        <v>5.4271151170743936E-2</v>
      </c>
      <c r="E150" s="7">
        <f t="shared" si="8"/>
        <v>0.94604315972915498</v>
      </c>
    </row>
    <row r="151" spans="2:5" x14ac:dyDescent="0.2">
      <c r="B151" s="27">
        <v>147</v>
      </c>
      <c r="C151" s="6">
        <f t="shared" si="6"/>
        <v>2.94</v>
      </c>
      <c r="D151" s="7">
        <f t="shared" si="7"/>
        <v>5.3044624110486292E-2</v>
      </c>
      <c r="E151" s="7">
        <f t="shared" si="8"/>
        <v>0.94711626584096575</v>
      </c>
    </row>
    <row r="152" spans="2:5" x14ac:dyDescent="0.2">
      <c r="B152" s="27">
        <v>148</v>
      </c>
      <c r="C152" s="6">
        <f t="shared" si="6"/>
        <v>2.96</v>
      </c>
      <c r="D152" s="7">
        <f t="shared" si="7"/>
        <v>5.1848666285304219E-2</v>
      </c>
      <c r="E152" s="7">
        <f t="shared" si="8"/>
        <v>0.94816514848333977</v>
      </c>
    </row>
    <row r="153" spans="2:5" x14ac:dyDescent="0.2">
      <c r="B153" s="27">
        <v>149</v>
      </c>
      <c r="C153" s="6">
        <f t="shared" si="6"/>
        <v>2.98</v>
      </c>
      <c r="D153" s="7">
        <f t="shared" si="7"/>
        <v>5.0682461485897862E-2</v>
      </c>
      <c r="E153" s="7">
        <f t="shared" si="8"/>
        <v>0.94919041084088396</v>
      </c>
    </row>
    <row r="154" spans="2:5" x14ac:dyDescent="0.2">
      <c r="B154" s="27">
        <v>150</v>
      </c>
      <c r="C154" s="6">
        <f t="shared" si="6"/>
        <v>3</v>
      </c>
      <c r="D154" s="7">
        <f t="shared" si="7"/>
        <v>4.9545216000000093E-2</v>
      </c>
      <c r="E154" s="7">
        <f t="shared" si="8"/>
        <v>0.95019264000000003</v>
      </c>
    </row>
    <row r="155" spans="2:5" x14ac:dyDescent="0.2">
      <c r="B155" s="27">
        <v>151</v>
      </c>
      <c r="C155" s="6">
        <f t="shared" si="6"/>
        <v>3.02</v>
      </c>
      <c r="D155" s="7">
        <f t="shared" si="7"/>
        <v>4.8436158012718618E-2</v>
      </c>
      <c r="E155" s="7">
        <f t="shared" si="8"/>
        <v>0.95117240739280617</v>
      </c>
    </row>
    <row r="156" spans="2:5" x14ac:dyDescent="0.2">
      <c r="B156" s="27">
        <v>152</v>
      </c>
      <c r="C156" s="6">
        <f t="shared" si="6"/>
        <v>3.04</v>
      </c>
      <c r="D156" s="7">
        <f t="shared" si="7"/>
        <v>4.7354537019710007E-2</v>
      </c>
      <c r="E156" s="7">
        <f t="shared" si="8"/>
        <v>0.95213026922919619</v>
      </c>
    </row>
    <row r="157" spans="2:5" x14ac:dyDescent="0.2">
      <c r="B157" s="27">
        <v>153</v>
      </c>
      <c r="C157" s="6">
        <f t="shared" si="6"/>
        <v>3.06</v>
      </c>
      <c r="D157" s="7">
        <f t="shared" si="7"/>
        <v>4.6299623253205191E-2</v>
      </c>
      <c r="E157" s="7">
        <f t="shared" si="8"/>
        <v>0.95306676691728809</v>
      </c>
    </row>
    <row r="158" spans="2:5" x14ac:dyDescent="0.2">
      <c r="B158" s="27">
        <v>154</v>
      </c>
      <c r="C158" s="6">
        <f t="shared" si="6"/>
        <v>3.08</v>
      </c>
      <c r="D158" s="7">
        <f t="shared" si="7"/>
        <v>4.527070712086971E-2</v>
      </c>
      <c r="E158" s="7">
        <f t="shared" si="8"/>
        <v>0.95398242747252426</v>
      </c>
    </row>
    <row r="159" spans="2:5" x14ac:dyDescent="0.2">
      <c r="B159" s="27">
        <v>155</v>
      </c>
      <c r="C159" s="6">
        <f t="shared" si="6"/>
        <v>3.1</v>
      </c>
      <c r="D159" s="7">
        <f t="shared" si="7"/>
        <v>4.4267098657459085E-2</v>
      </c>
      <c r="E159" s="7">
        <f t="shared" si="8"/>
        <v>0.95487776391567358</v>
      </c>
    </row>
    <row r="160" spans="2:5" x14ac:dyDescent="0.2">
      <c r="B160" s="27">
        <v>156</v>
      </c>
      <c r="C160" s="6">
        <f t="shared" si="6"/>
        <v>3.12</v>
      </c>
      <c r="D160" s="7">
        <f t="shared" si="7"/>
        <v>4.3288126989199358E-2</v>
      </c>
      <c r="E160" s="7">
        <f t="shared" si="8"/>
        <v>0.95575327565999757</v>
      </c>
    </row>
    <row r="161" spans="2:5" x14ac:dyDescent="0.2">
      <c r="B161" s="27">
        <v>157</v>
      </c>
      <c r="C161" s="6">
        <f t="shared" si="6"/>
        <v>3.14</v>
      </c>
      <c r="D161" s="7">
        <f t="shared" si="7"/>
        <v>4.2333139810805165E-2</v>
      </c>
      <c r="E161" s="7">
        <f t="shared" si="8"/>
        <v>0.95660944888782806</v>
      </c>
    </row>
    <row r="162" spans="2:5" x14ac:dyDescent="0.2">
      <c r="B162" s="27">
        <v>158</v>
      </c>
      <c r="C162" s="6">
        <f t="shared" si="6"/>
        <v>3.16</v>
      </c>
      <c r="D162" s="7">
        <f t="shared" si="7"/>
        <v>4.1401502875023831E-2</v>
      </c>
      <c r="E162" s="7">
        <f t="shared" si="8"/>
        <v>0.95744675691681191</v>
      </c>
    </row>
    <row r="163" spans="2:5" x14ac:dyDescent="0.2">
      <c r="B163" s="27">
        <v>159</v>
      </c>
      <c r="C163" s="6">
        <f t="shared" si="6"/>
        <v>3.18</v>
      </c>
      <c r="D163" s="7">
        <f t="shared" si="7"/>
        <v>4.0492599494580041E-2</v>
      </c>
      <c r="E163" s="7">
        <f t="shared" si="8"/>
        <v>0.95826566055607065</v>
      </c>
    </row>
    <row r="164" spans="2:5" x14ac:dyDescent="0.2">
      <c r="B164" s="27">
        <v>160</v>
      </c>
      <c r="C164" s="6">
        <f t="shared" si="6"/>
        <v>3.2</v>
      </c>
      <c r="D164" s="7">
        <f t="shared" si="7"/>
        <v>3.9605830056377585E-2</v>
      </c>
      <c r="E164" s="7">
        <f t="shared" si="8"/>
        <v>0.95906660845252145</v>
      </c>
    </row>
    <row r="165" spans="2:5" x14ac:dyDescent="0.2">
      <c r="B165" s="27">
        <v>161</v>
      </c>
      <c r="C165" s="6">
        <f t="shared" si="6"/>
        <v>3.22</v>
      </c>
      <c r="D165" s="7">
        <f t="shared" si="7"/>
        <v>3.8740611547800757E-2</v>
      </c>
      <c r="E165" s="7">
        <f t="shared" si="8"/>
        <v>0.95985003742760389</v>
      </c>
    </row>
    <row r="166" spans="2:5" x14ac:dyDescent="0.2">
      <c r="B166" s="27">
        <v>162</v>
      </c>
      <c r="C166" s="6">
        <f t="shared" si="6"/>
        <v>3.24</v>
      </c>
      <c r="D166" s="7">
        <f t="shared" si="7"/>
        <v>3.789637709495005E-2</v>
      </c>
      <c r="E166" s="7">
        <f t="shared" si="8"/>
        <v>0.96061637280465217</v>
      </c>
    </row>
    <row r="167" spans="2:5" x14ac:dyDescent="0.2">
      <c r="B167" s="27">
        <v>163</v>
      </c>
      <c r="C167" s="6">
        <f t="shared" si="6"/>
        <v>3.26</v>
      </c>
      <c r="D167" s="7">
        <f t="shared" si="7"/>
        <v>3.7072575512631337E-2</v>
      </c>
      <c r="E167" s="7">
        <f t="shared" si="8"/>
        <v>0.96136602872715016</v>
      </c>
    </row>
    <row r="168" spans="2:5" x14ac:dyDescent="0.2">
      <c r="B168" s="27">
        <v>164</v>
      </c>
      <c r="C168" s="6">
        <f t="shared" si="6"/>
        <v>3.28</v>
      </c>
      <c r="D168" s="7">
        <f t="shared" si="7"/>
        <v>3.6268670865912227E-2</v>
      </c>
      <c r="E168" s="7">
        <f t="shared" si="8"/>
        <v>0.96209940846810105</v>
      </c>
    </row>
    <row r="169" spans="2:5" x14ac:dyDescent="0.2">
      <c r="B169" s="27">
        <v>165</v>
      </c>
      <c r="C169" s="6">
        <f t="shared" si="6"/>
        <v>3.3</v>
      </c>
      <c r="D169" s="7">
        <f t="shared" si="7"/>
        <v>3.5484142043052516E-2</v>
      </c>
      <c r="E169" s="7">
        <f t="shared" si="8"/>
        <v>0.96281690473074433</v>
      </c>
    </row>
    <row r="170" spans="2:5" x14ac:dyDescent="0.2">
      <c r="B170" s="27">
        <v>166</v>
      </c>
      <c r="C170" s="6">
        <f t="shared" si="6"/>
        <v>3.32</v>
      </c>
      <c r="D170" s="7">
        <f t="shared" si="7"/>
        <v>3.4718482339605575E-2</v>
      </c>
      <c r="E170" s="7">
        <f t="shared" si="8"/>
        <v>0.96351889994084128</v>
      </c>
    </row>
    <row r="171" spans="2:5" x14ac:dyDescent="0.2">
      <c r="B171" s="27">
        <v>167</v>
      </c>
      <c r="C171" s="6">
        <f t="shared" si="6"/>
        <v>3.34</v>
      </c>
      <c r="D171" s="7">
        <f t="shared" si="7"/>
        <v>3.3971199053486556E-2</v>
      </c>
      <c r="E171" s="7">
        <f t="shared" si="8"/>
        <v>0.96420576653075363</v>
      </c>
    </row>
    <row r="172" spans="2:5" x14ac:dyDescent="0.2">
      <c r="B172" s="27">
        <v>168</v>
      </c>
      <c r="C172" s="6">
        <f t="shared" si="6"/>
        <v>3.36</v>
      </c>
      <c r="D172" s="7">
        <f t="shared" si="7"/>
        <v>3.3241813090797927E-2</v>
      </c>
      <c r="E172" s="7">
        <f t="shared" si="8"/>
        <v>0.9648778672155317</v>
      </c>
    </row>
    <row r="173" spans="2:5" x14ac:dyDescent="0.2">
      <c r="B173" s="27">
        <v>169</v>
      </c>
      <c r="C173" s="6">
        <f t="shared" si="6"/>
        <v>3.38</v>
      </c>
      <c r="D173" s="7">
        <f t="shared" si="7"/>
        <v>3.2529858582196862E-2</v>
      </c>
      <c r="E173" s="7">
        <f t="shared" si="8"/>
        <v>0.96553555526122392</v>
      </c>
    </row>
    <row r="174" spans="2:5" x14ac:dyDescent="0.2">
      <c r="B174" s="27">
        <v>170</v>
      </c>
      <c r="C174" s="6">
        <f t="shared" si="6"/>
        <v>3.4</v>
      </c>
      <c r="D174" s="7">
        <f t="shared" si="7"/>
        <v>3.1834882509591843E-2</v>
      </c>
      <c r="E174" s="7">
        <f t="shared" si="8"/>
        <v>0.96617917474561799</v>
      </c>
    </row>
    <row r="175" spans="2:5" x14ac:dyDescent="0.2">
      <c r="B175" s="27">
        <v>171</v>
      </c>
      <c r="C175" s="6">
        <f t="shared" si="6"/>
        <v>3.42</v>
      </c>
      <c r="D175" s="7">
        <f t="shared" si="7"/>
        <v>3.1156444342949459E-2</v>
      </c>
      <c r="E175" s="7">
        <f t="shared" si="8"/>
        <v>0.96680906081161766</v>
      </c>
    </row>
    <row r="176" spans="2:5" x14ac:dyDescent="0.2">
      <c r="B176" s="27">
        <v>172</v>
      </c>
      <c r="C176" s="6">
        <f t="shared" si="6"/>
        <v>3.44</v>
      </c>
      <c r="D176" s="7">
        <f t="shared" si="7"/>
        <v>3.0494115686993725E-2</v>
      </c>
      <c r="E176" s="7">
        <f t="shared" si="8"/>
        <v>0.96742553991345392</v>
      </c>
    </row>
    <row r="177" spans="2:5" x14ac:dyDescent="0.2">
      <c r="B177" s="27">
        <v>173</v>
      </c>
      <c r="C177" s="6">
        <f t="shared" si="6"/>
        <v>3.46</v>
      </c>
      <c r="D177" s="7">
        <f t="shared" si="7"/>
        <v>2.9847479937579982E-2</v>
      </c>
      <c r="E177" s="7">
        <f t="shared" si="8"/>
        <v>0.9680289300559286</v>
      </c>
    </row>
    <row r="178" spans="2:5" x14ac:dyDescent="0.2">
      <c r="B178" s="27">
        <v>174</v>
      </c>
      <c r="C178" s="6">
        <f t="shared" si="6"/>
        <v>3.48</v>
      </c>
      <c r="D178" s="7">
        <f t="shared" si="7"/>
        <v>2.9216131947524229E-2</v>
      </c>
      <c r="E178" s="7">
        <f t="shared" si="8"/>
        <v>0.9686195410268793</v>
      </c>
    </row>
    <row r="179" spans="2:5" x14ac:dyDescent="0.2">
      <c r="B179" s="27">
        <v>175</v>
      </c>
      <c r="C179" s="6">
        <f t="shared" si="6"/>
        <v>3.5</v>
      </c>
      <c r="D179" s="7">
        <f t="shared" si="7"/>
        <v>2.8599677701671315E-2</v>
      </c>
      <c r="E179" s="7">
        <f t="shared" si="8"/>
        <v>0.96919767462305417</v>
      </c>
    </row>
    <row r="180" spans="2:5" x14ac:dyDescent="0.2">
      <c r="B180" s="27">
        <v>176</v>
      </c>
      <c r="C180" s="6">
        <f t="shared" si="6"/>
        <v>3.52</v>
      </c>
      <c r="D180" s="7">
        <f t="shared" si="7"/>
        <v>2.7997734000984518E-2</v>
      </c>
      <c r="E180" s="7">
        <f t="shared" si="8"/>
        <v>0.96976362486957879</v>
      </c>
    </row>
    <row r="181" spans="2:5" x14ac:dyDescent="0.2">
      <c r="B181" s="27">
        <v>177</v>
      </c>
      <c r="C181" s="6">
        <f t="shared" si="6"/>
        <v>3.54</v>
      </c>
      <c r="D181" s="7">
        <f t="shared" si="7"/>
        <v>2.7409928155441909E-2</v>
      </c>
      <c r="E181" s="7">
        <f t="shared" si="8"/>
        <v>0.97031767823319248</v>
      </c>
    </row>
    <row r="182" spans="2:5" x14ac:dyDescent="0.2">
      <c r="B182" s="27">
        <v>178</v>
      </c>
      <c r="C182" s="6">
        <f t="shared" si="6"/>
        <v>3.56</v>
      </c>
      <c r="D182" s="7">
        <f t="shared" si="7"/>
        <v>2.6835897685526751E-2</v>
      </c>
      <c r="E182" s="7">
        <f t="shared" si="8"/>
        <v>0.97086011382942972</v>
      </c>
    </row>
    <row r="183" spans="2:5" x14ac:dyDescent="0.2">
      <c r="B183" s="27">
        <v>179</v>
      </c>
      <c r="C183" s="6">
        <f t="shared" si="6"/>
        <v>3.58</v>
      </c>
      <c r="D183" s="7">
        <f t="shared" si="7"/>
        <v>2.6275290032100166E-2</v>
      </c>
      <c r="E183" s="7">
        <f t="shared" si="8"/>
        <v>0.97139120362391518</v>
      </c>
    </row>
    <row r="184" spans="2:5" x14ac:dyDescent="0.2">
      <c r="B184" s="27">
        <v>180</v>
      </c>
      <c r="C184" s="6">
        <f t="shared" si="6"/>
        <v>3.6</v>
      </c>
      <c r="D184" s="7">
        <f t="shared" si="7"/>
        <v>2.5727762274448035E-2</v>
      </c>
      <c r="E184" s="7">
        <f t="shared" si="8"/>
        <v>0.97191121262793811</v>
      </c>
    </row>
    <row r="185" spans="2:5" x14ac:dyDescent="0.2">
      <c r="B185" s="27">
        <v>181</v>
      </c>
      <c r="C185" s="6">
        <f t="shared" si="6"/>
        <v>3.62</v>
      </c>
      <c r="D185" s="7">
        <f t="shared" si="7"/>
        <v>2.5192980856295615E-2</v>
      </c>
      <c r="E185" s="7">
        <f t="shared" si="8"/>
        <v>0.97242039908846811</v>
      </c>
    </row>
    <row r="186" spans="2:5" x14ac:dyDescent="0.2">
      <c r="B186" s="27">
        <v>182</v>
      </c>
      <c r="C186" s="6">
        <f t="shared" si="6"/>
        <v>3.64</v>
      </c>
      <c r="D186" s="7">
        <f t="shared" si="7"/>
        <v>2.4670621319587988E-2</v>
      </c>
      <c r="E186" s="7">
        <f t="shared" si="8"/>
        <v>0.97291901467276865</v>
      </c>
    </row>
    <row r="187" spans="2:5" x14ac:dyDescent="0.2">
      <c r="B187" s="27">
        <v>183</v>
      </c>
      <c r="C187" s="6">
        <f t="shared" si="6"/>
        <v>3.66</v>
      </c>
      <c r="D187" s="7">
        <f t="shared" si="7"/>
        <v>2.4160368045834716E-2</v>
      </c>
      <c r="E187" s="7">
        <f t="shared" si="8"/>
        <v>0.97340730464776293</v>
      </c>
    </row>
    <row r="188" spans="2:5" x14ac:dyDescent="0.2">
      <c r="B188" s="27">
        <v>184</v>
      </c>
      <c r="C188" s="6">
        <f t="shared" si="6"/>
        <v>3.68</v>
      </c>
      <c r="D188" s="7">
        <f t="shared" si="7"/>
        <v>2.3661914004822867E-2</v>
      </c>
      <c r="E188" s="7">
        <f t="shared" si="8"/>
        <v>0.97388550805429963</v>
      </c>
    </row>
    <row r="189" spans="2:5" x14ac:dyDescent="0.2">
      <c r="B189" s="27">
        <v>185</v>
      </c>
      <c r="C189" s="6">
        <f t="shared" si="6"/>
        <v>3.7</v>
      </c>
      <c r="D189" s="7">
        <f t="shared" si="7"/>
        <v>2.3174960510504976E-2</v>
      </c>
      <c r="E189" s="7">
        <f t="shared" si="8"/>
        <v>0.97435385787646578</v>
      </c>
    </row>
    <row r="190" spans="2:5" x14ac:dyDescent="0.2">
      <c r="B190" s="27">
        <v>186</v>
      </c>
      <c r="C190" s="6">
        <f t="shared" si="6"/>
        <v>3.72</v>
      </c>
      <c r="D190" s="7">
        <f t="shared" si="7"/>
        <v>2.2699216983870937E-2</v>
      </c>
      <c r="E190" s="7">
        <f t="shared" si="8"/>
        <v>0.97481258120608749</v>
      </c>
    </row>
    <row r="191" spans="2:5" x14ac:dyDescent="0.2">
      <c r="B191" s="27">
        <v>187</v>
      </c>
      <c r="C191" s="6">
        <f t="shared" si="6"/>
        <v>3.74</v>
      </c>
      <c r="D191" s="7">
        <f t="shared" si="7"/>
        <v>2.2234400722618557E-2</v>
      </c>
      <c r="E191" s="7">
        <f t="shared" si="8"/>
        <v>0.97526189940255603</v>
      </c>
    </row>
    <row r="192" spans="2:5" x14ac:dyDescent="0.2">
      <c r="B192" s="27">
        <v>188</v>
      </c>
      <c r="C192" s="6">
        <f t="shared" si="6"/>
        <v>3.76</v>
      </c>
      <c r="D192" s="7">
        <f t="shared" si="7"/>
        <v>2.1780236677438319E-2</v>
      </c>
      <c r="E192" s="7">
        <f t="shared" si="8"/>
        <v>0.97570202824811392</v>
      </c>
    </row>
    <row r="193" spans="2:5" x14ac:dyDescent="0.2">
      <c r="B193" s="27">
        <v>189</v>
      </c>
      <c r="C193" s="6">
        <f t="shared" si="6"/>
        <v>3.78</v>
      </c>
      <c r="D193" s="7">
        <f t="shared" si="7"/>
        <v>2.1336457234734357E-2</v>
      </c>
      <c r="E193" s="7">
        <f t="shared" si="8"/>
        <v>0.97613317809873146</v>
      </c>
    </row>
    <row r="194" spans="2:5" x14ac:dyDescent="0.2">
      <c r="B194" s="27">
        <v>190</v>
      </c>
      <c r="C194" s="6">
        <f t="shared" si="6"/>
        <v>3.8</v>
      </c>
      <c r="D194" s="7">
        <f t="shared" si="7"/>
        <v>2.0902802005605084E-2</v>
      </c>
      <c r="E194" s="7">
        <f t="shared" si="8"/>
        <v>0.9765555540307006</v>
      </c>
    </row>
    <row r="195" spans="2:5" x14ac:dyDescent="0.2">
      <c r="B195" s="27">
        <v>191</v>
      </c>
      <c r="C195" s="6">
        <f t="shared" si="6"/>
        <v>3.82</v>
      </c>
      <c r="D195" s="7">
        <f t="shared" si="7"/>
        <v>2.047901762091215E-2</v>
      </c>
      <c r="E195" s="7">
        <f t="shared" si="8"/>
        <v>0.97696935598306955</v>
      </c>
    </row>
    <row r="196" spans="2:5" x14ac:dyDescent="0.2">
      <c r="B196" s="27">
        <v>192</v>
      </c>
      <c r="C196" s="6">
        <f t="shared" si="6"/>
        <v>3.84</v>
      </c>
      <c r="D196" s="7">
        <f t="shared" si="7"/>
        <v>2.0064857532268703E-2</v>
      </c>
      <c r="E196" s="7">
        <f t="shared" si="8"/>
        <v>0.97737477889603808</v>
      </c>
    </row>
    <row r="197" spans="2:5" x14ac:dyDescent="0.2">
      <c r="B197" s="27">
        <v>193</v>
      </c>
      <c r="C197" s="6">
        <f t="shared" ref="C197:C204" si="9">$O$4+B197*($O$5-$O$4)/200</f>
        <v>3.86</v>
      </c>
      <c r="D197" s="7">
        <f t="shared" ref="D197:D204" si="10">_xlfn.F.DIST(C197,$J$1,$J$3,0)</f>
        <v>1.9660081818784019E-2</v>
      </c>
      <c r="E197" s="7">
        <f t="shared" ref="E197:E204" si="11">_xlfn.F.DIST(C197,$J$1,$J$3,1)</f>
        <v>0.97777201284543047</v>
      </c>
    </row>
    <row r="198" spans="2:5" x14ac:dyDescent="0.2">
      <c r="B198" s="27">
        <v>194</v>
      </c>
      <c r="C198" s="6">
        <f t="shared" si="9"/>
        <v>3.88</v>
      </c>
      <c r="D198" s="7">
        <f t="shared" si="10"/>
        <v>1.9264456999401717E-2</v>
      </c>
      <c r="E198" s="7">
        <f t="shared" si="11"/>
        <v>0.97816124317335973</v>
      </c>
    </row>
    <row r="199" spans="2:5" x14ac:dyDescent="0.2">
      <c r="B199" s="27">
        <v>195</v>
      </c>
      <c r="C199" s="6">
        <f t="shared" si="9"/>
        <v>3.9</v>
      </c>
      <c r="D199" s="7">
        <f t="shared" si="10"/>
        <v>1.8877755850676609E-2</v>
      </c>
      <c r="E199" s="7">
        <f t="shared" si="11"/>
        <v>0.97854265061519308</v>
      </c>
    </row>
    <row r="200" spans="2:5" x14ac:dyDescent="0.2">
      <c r="B200" s="27">
        <v>196</v>
      </c>
      <c r="C200" s="6">
        <f t="shared" si="9"/>
        <v>3.92</v>
      </c>
      <c r="D200" s="7">
        <f t="shared" si="10"/>
        <v>1.8499757229835555E-2</v>
      </c>
      <c r="E200" s="7">
        <f t="shared" si="11"/>
        <v>0.9789164114229264</v>
      </c>
    </row>
    <row r="201" spans="2:5" x14ac:dyDescent="0.2">
      <c r="B201" s="27">
        <v>197</v>
      </c>
      <c r="C201" s="6">
        <f t="shared" si="9"/>
        <v>3.94</v>
      </c>
      <c r="D201" s="7">
        <f t="shared" si="10"/>
        <v>1.8130245902973352E-2</v>
      </c>
      <c r="E201" s="7">
        <f t="shared" si="11"/>
        <v>0.97928269748507057</v>
      </c>
    </row>
    <row r="202" spans="2:5" x14ac:dyDescent="0.2">
      <c r="B202" s="27">
        <v>198</v>
      </c>
      <c r="C202" s="6">
        <f t="shared" si="9"/>
        <v>3.96</v>
      </c>
      <c r="D202" s="7">
        <f t="shared" si="10"/>
        <v>1.7769012378237695E-2</v>
      </c>
      <c r="E202" s="7">
        <f t="shared" si="11"/>
        <v>0.97964167644315303</v>
      </c>
    </row>
    <row r="203" spans="2:5" x14ac:dyDescent="0.2">
      <c r="B203" s="27">
        <v>199</v>
      </c>
      <c r="C203" s="6">
        <f t="shared" si="9"/>
        <v>3.98</v>
      </c>
      <c r="D203" s="7">
        <f t="shared" si="10"/>
        <v>1.7415852743860566E-2</v>
      </c>
      <c r="E203" s="7">
        <f t="shared" si="11"/>
        <v>0.97999351180493077</v>
      </c>
    </row>
    <row r="204" spans="2:5" x14ac:dyDescent="0.2">
      <c r="B204" s="27">
        <v>200</v>
      </c>
      <c r="C204" s="6">
        <f t="shared" si="9"/>
        <v>4</v>
      </c>
      <c r="D204" s="7">
        <f t="shared" si="10"/>
        <v>1.7070568510897756E-2</v>
      </c>
      <c r="E204" s="7">
        <f t="shared" si="11"/>
        <v>0.98033836305441246</v>
      </c>
    </row>
  </sheetData>
  <sheetProtection sheet="1" formatCells="0"/>
  <mergeCells count="7">
    <mergeCell ref="G19:L19"/>
    <mergeCell ref="Q3:V3"/>
    <mergeCell ref="N3:O3"/>
    <mergeCell ref="J1:J2"/>
    <mergeCell ref="G1:I2"/>
    <mergeCell ref="G3:I4"/>
    <mergeCell ref="J3:J4"/>
  </mergeCells>
  <phoneticPr fontId="0" type="noConversion"/>
  <conditionalFormatting sqref="J1:J4">
    <cfRule type="expression" dxfId="0" priority="1" stopIfTrue="1">
      <formula>OR(J1&lt;1,INT(J1)&lt;&gt;J1)</formula>
    </cfRule>
  </conditionalFormatting>
  <printOptions horizontalCentered="1"/>
  <pageMargins left="0.75" right="0.75" top="1" bottom="1" header="0.5" footer="0.5"/>
  <pageSetup scale="62" orientation="portrait"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71" r:id="rId4" name="Spinner 11">
              <controlPr defaultSize="0" autoPict="0">
                <anchor moveWithCells="1" sizeWithCells="1">
                  <from>
                    <xdr:col>10</xdr:col>
                    <xdr:colOff>9525</xdr:colOff>
                    <xdr:row>0</xdr:row>
                    <xdr:rowOff>9525</xdr:rowOff>
                  </from>
                  <to>
                    <xdr:col>10</xdr:col>
                    <xdr:colOff>266700</xdr:colOff>
                    <xdr:row>1</xdr:row>
                    <xdr:rowOff>161925</xdr:rowOff>
                  </to>
                </anchor>
              </controlPr>
            </control>
          </mc:Choice>
        </mc:AlternateContent>
        <mc:AlternateContent xmlns:mc="http://schemas.openxmlformats.org/markup-compatibility/2006">
          <mc:Choice Requires="x14">
            <control shapeId="15372" r:id="rId5" name="Spinner 12">
              <controlPr defaultSize="0" autoPict="0">
                <anchor moveWithCells="1" sizeWithCells="1">
                  <from>
                    <xdr:col>10</xdr:col>
                    <xdr:colOff>28575</xdr:colOff>
                    <xdr:row>2</xdr:row>
                    <xdr:rowOff>0</xdr:rowOff>
                  </from>
                  <to>
                    <xdr:col>10</xdr:col>
                    <xdr:colOff>247650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2" sqref="I32"/>
    </sheetView>
  </sheetViews>
  <sheetFormatPr defaultRowHeight="12.75" x14ac:dyDescent="0.2"/>
  <sheetData/>
  <phoneticPr fontId="6"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Std Normal</vt:lpstr>
      <vt:lpstr>Student's t</vt:lpstr>
      <vt:lpstr>Chi-Square</vt:lpstr>
      <vt:lpstr>F Distrib</vt:lpstr>
      <vt:lpstr>Extra Sheet</vt:lpstr>
      <vt:lpstr>'Student''s t'!OLE_LINK2</vt:lpstr>
      <vt:lpstr>'Chi-Square'!Print_Area</vt:lpstr>
      <vt:lpstr>'F Distrib'!Print_Area</vt:lpstr>
      <vt:lpstr>'Std Normal'!Print_Area</vt:lpstr>
      <vt:lpstr>'Student''s t'!Print_Area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Sampling Distributions: Normal, t, Chi-Square, F</dc:title>
  <dc:subject>Chapter 8 - Sampling Distributions and Estimation</dc:subject>
  <dc:creator>David P. Doane</dc:creator>
  <dc:description>Copyright (c) 2016 by McGraw-Hill.  This material is intended solely for educational use by purchasers of Doane/Seward 5e. It may not be copied or resold.</dc:description>
  <cp:lastModifiedBy>Blythe</cp:lastModifiedBy>
  <cp:lastPrinted>2013-07-13T02:15:29Z</cp:lastPrinted>
  <dcterms:created xsi:type="dcterms:W3CDTF">2000-09-01T13:17:18Z</dcterms:created>
  <dcterms:modified xsi:type="dcterms:W3CDTF">2013-10-18T13:28:20Z</dcterms:modified>
</cp:coreProperties>
</file>